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F875" lockStructure="1"/>
  <bookViews>
    <workbookView xWindow="480" yWindow="135" windowWidth="23715" windowHeight="13740"/>
  </bookViews>
  <sheets>
    <sheet name="Beuterechner" sheetId="3" r:id="rId1"/>
    <sheet name="Schatzkammerrechner" sheetId="1" r:id="rId2"/>
    <sheet name="Terrordaten" sheetId="4" state="hidden" r:id="rId3"/>
    <sheet name="Schattendaten" sheetId="5" state="hidden" r:id="rId4"/>
    <sheet name="Schatzkammerdaten" sheetId="2" state="hidden" r:id="rId5"/>
  </sheets>
  <calcPr calcId="145621"/>
</workbook>
</file>

<file path=xl/calcChain.xml><?xml version="1.0" encoding="utf-8"?>
<calcChain xmlns="http://schemas.openxmlformats.org/spreadsheetml/2006/main">
  <c r="Z9" i="1" l="1"/>
  <c r="Y9" i="1"/>
  <c r="X9" i="1"/>
  <c r="W9" i="1"/>
  <c r="R8" i="5" l="1"/>
  <c r="S8" i="5"/>
  <c r="T8" i="5"/>
  <c r="U8" i="5"/>
  <c r="R9" i="5"/>
  <c r="S9" i="5"/>
  <c r="T9" i="5"/>
  <c r="U9" i="5"/>
  <c r="R10" i="5"/>
  <c r="S10" i="5"/>
  <c r="T10" i="5"/>
  <c r="U10" i="5"/>
  <c r="R11" i="5"/>
  <c r="S11" i="5"/>
  <c r="T11" i="5"/>
  <c r="U11" i="5"/>
  <c r="R12" i="5"/>
  <c r="S12" i="5"/>
  <c r="T12" i="5"/>
  <c r="U12" i="5"/>
  <c r="R13" i="5"/>
  <c r="S13" i="5"/>
  <c r="T13" i="5"/>
  <c r="U13" i="5"/>
  <c r="R14" i="5"/>
  <c r="S14" i="5"/>
  <c r="T14" i="5"/>
  <c r="U14" i="5"/>
  <c r="R15" i="5"/>
  <c r="S15" i="5"/>
  <c r="T15" i="5"/>
  <c r="U15" i="5"/>
  <c r="R16" i="5"/>
  <c r="S16" i="5"/>
  <c r="T16" i="5"/>
  <c r="U16" i="5"/>
  <c r="R17" i="5"/>
  <c r="S17" i="5"/>
  <c r="T17" i="5"/>
  <c r="U17" i="5"/>
  <c r="R18" i="5"/>
  <c r="S18" i="5"/>
  <c r="T18" i="5"/>
  <c r="U18" i="5"/>
  <c r="R19" i="5"/>
  <c r="S19" i="5"/>
  <c r="T19" i="5"/>
  <c r="U19" i="5"/>
  <c r="R20" i="5"/>
  <c r="S20" i="5"/>
  <c r="T20" i="5"/>
  <c r="U20" i="5"/>
  <c r="R21" i="5"/>
  <c r="S21" i="5"/>
  <c r="T21" i="5"/>
  <c r="U21" i="5"/>
  <c r="R22" i="5"/>
  <c r="S22" i="5"/>
  <c r="T22" i="5"/>
  <c r="U22" i="5"/>
  <c r="R23" i="5"/>
  <c r="S23" i="5"/>
  <c r="T23" i="5"/>
  <c r="U23" i="5"/>
  <c r="R24" i="5"/>
  <c r="S24" i="5"/>
  <c r="T24" i="5"/>
  <c r="U24" i="5"/>
  <c r="R25" i="5"/>
  <c r="S25" i="5"/>
  <c r="T25" i="5"/>
  <c r="U25" i="5"/>
  <c r="R26" i="5"/>
  <c r="S26" i="5"/>
  <c r="T26" i="5"/>
  <c r="U26" i="5"/>
  <c r="U7" i="5"/>
  <c r="T7" i="5"/>
  <c r="S7" i="5"/>
  <c r="R7" i="5"/>
  <c r="J24" i="5"/>
  <c r="K24" i="5"/>
  <c r="L24" i="5"/>
  <c r="M24" i="5"/>
  <c r="J25" i="5"/>
  <c r="K25" i="5"/>
  <c r="L25" i="5"/>
  <c r="M25" i="5"/>
  <c r="J26" i="5"/>
  <c r="K26" i="5"/>
  <c r="L26" i="5"/>
  <c r="M26" i="5"/>
  <c r="G11" i="3"/>
  <c r="G12" i="3"/>
  <c r="G16" i="3"/>
  <c r="G15" i="3"/>
  <c r="G14" i="3"/>
  <c r="G13" i="3"/>
  <c r="D19" i="3"/>
  <c r="S28" i="5" l="1"/>
  <c r="U28" i="5"/>
  <c r="R28" i="5"/>
  <c r="T28" i="5"/>
  <c r="G18" i="3"/>
  <c r="D17" i="1"/>
  <c r="J17" i="1"/>
  <c r="H17" i="1"/>
  <c r="F17" i="1"/>
  <c r="G6" i="2"/>
  <c r="W12" i="1" s="1"/>
  <c r="H7" i="4" l="1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J13" i="5"/>
  <c r="J14" i="5"/>
  <c r="J23" i="5"/>
  <c r="L14" i="5"/>
  <c r="M13" i="5"/>
  <c r="M23" i="5"/>
  <c r="K13" i="5"/>
  <c r="K14" i="5"/>
  <c r="K23" i="5"/>
  <c r="L13" i="5"/>
  <c r="L23" i="5"/>
  <c r="M14" i="5"/>
  <c r="J8" i="5"/>
  <c r="J9" i="5"/>
  <c r="J10" i="5"/>
  <c r="J11" i="5"/>
  <c r="J12" i="5"/>
  <c r="J15" i="5"/>
  <c r="J16" i="5"/>
  <c r="J17" i="5"/>
  <c r="J18" i="5"/>
  <c r="J19" i="5"/>
  <c r="J20" i="5"/>
  <c r="J21" i="5"/>
  <c r="J22" i="5"/>
  <c r="M7" i="5"/>
  <c r="K8" i="5"/>
  <c r="K9" i="5"/>
  <c r="K10" i="5"/>
  <c r="K11" i="5"/>
  <c r="K12" i="5"/>
  <c r="K15" i="5"/>
  <c r="K16" i="5"/>
  <c r="K17" i="5"/>
  <c r="K18" i="5"/>
  <c r="K19" i="5"/>
  <c r="K20" i="5"/>
  <c r="K21" i="5"/>
  <c r="K22" i="5"/>
  <c r="L7" i="5"/>
  <c r="L8" i="5"/>
  <c r="L9" i="5"/>
  <c r="L10" i="5"/>
  <c r="L11" i="5"/>
  <c r="L12" i="5"/>
  <c r="L15" i="5"/>
  <c r="L16" i="5"/>
  <c r="L17" i="5"/>
  <c r="L18" i="5"/>
  <c r="L19" i="5"/>
  <c r="L20" i="5"/>
  <c r="L21" i="5"/>
  <c r="L22" i="5"/>
  <c r="J7" i="5"/>
  <c r="M8" i="5"/>
  <c r="M9" i="5"/>
  <c r="M10" i="5"/>
  <c r="M11" i="5"/>
  <c r="M12" i="5"/>
  <c r="M15" i="5"/>
  <c r="M16" i="5"/>
  <c r="M17" i="5"/>
  <c r="M18" i="5"/>
  <c r="M19" i="5"/>
  <c r="M20" i="5"/>
  <c r="M21" i="5"/>
  <c r="M22" i="5"/>
  <c r="K7" i="5"/>
  <c r="G7" i="4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T7" i="4"/>
  <c r="T8" i="4" s="1"/>
  <c r="T9" i="4" s="1"/>
  <c r="T10" i="4" s="1"/>
  <c r="T11" i="4" s="1"/>
  <c r="T12" i="4" s="1"/>
  <c r="T13" i="4" s="1"/>
  <c r="T14" i="4" s="1"/>
  <c r="T15" i="4" s="1"/>
  <c r="T16" i="4" s="1"/>
  <c r="T17" i="4" s="1"/>
  <c r="T18" i="4" s="1"/>
  <c r="T19" i="4" s="1"/>
  <c r="T20" i="4" s="1"/>
  <c r="T21" i="4" s="1"/>
  <c r="T22" i="4" s="1"/>
  <c r="T23" i="4" s="1"/>
  <c r="T24" i="4" s="1"/>
  <c r="T25" i="4" s="1"/>
  <c r="T26" i="4" s="1"/>
  <c r="S7" i="4"/>
  <c r="S8" i="4" s="1"/>
  <c r="S9" i="4" s="1"/>
  <c r="S10" i="4" s="1"/>
  <c r="S11" i="4" s="1"/>
  <c r="S12" i="4" s="1"/>
  <c r="S13" i="4" s="1"/>
  <c r="S14" i="4" s="1"/>
  <c r="S15" i="4" s="1"/>
  <c r="S16" i="4" s="1"/>
  <c r="S17" i="4" s="1"/>
  <c r="S18" i="4" s="1"/>
  <c r="S19" i="4" s="1"/>
  <c r="S20" i="4" s="1"/>
  <c r="S21" i="4" s="1"/>
  <c r="S22" i="4" s="1"/>
  <c r="S23" i="4" s="1"/>
  <c r="S24" i="4" s="1"/>
  <c r="S25" i="4" s="1"/>
  <c r="S26" i="4" s="1"/>
  <c r="I7" i="4"/>
  <c r="I8" i="4" s="1"/>
  <c r="I9" i="4" s="1"/>
  <c r="I10" i="4" s="1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I23" i="4" s="1"/>
  <c r="I24" i="4" s="1"/>
  <c r="I25" i="4" s="1"/>
  <c r="I26" i="4" s="1"/>
  <c r="U7" i="4"/>
  <c r="U8" i="4" s="1"/>
  <c r="U9" i="4" s="1"/>
  <c r="U10" i="4" s="1"/>
  <c r="U11" i="4" s="1"/>
  <c r="U12" i="4" s="1"/>
  <c r="U13" i="4" s="1"/>
  <c r="U14" i="4" s="1"/>
  <c r="U15" i="4" s="1"/>
  <c r="U16" i="4" s="1"/>
  <c r="U17" i="4" s="1"/>
  <c r="U18" i="4" s="1"/>
  <c r="U19" i="4" s="1"/>
  <c r="U20" i="4" s="1"/>
  <c r="U21" i="4" s="1"/>
  <c r="U22" i="4" s="1"/>
  <c r="U23" i="4" s="1"/>
  <c r="U24" i="4" s="1"/>
  <c r="U25" i="4" s="1"/>
  <c r="U26" i="4" s="1"/>
  <c r="R7" i="4"/>
  <c r="R8" i="4" s="1"/>
  <c r="R9" i="4" s="1"/>
  <c r="R10" i="4" s="1"/>
  <c r="R11" i="4" s="1"/>
  <c r="R12" i="4" s="1"/>
  <c r="R13" i="4" s="1"/>
  <c r="R14" i="4" s="1"/>
  <c r="R15" i="4" s="1"/>
  <c r="R16" i="4" s="1"/>
  <c r="R17" i="4" s="1"/>
  <c r="R18" i="4" s="1"/>
  <c r="R19" i="4" s="1"/>
  <c r="R20" i="4" s="1"/>
  <c r="R21" i="4" s="1"/>
  <c r="R22" i="4" s="1"/>
  <c r="R23" i="4" s="1"/>
  <c r="R24" i="4" s="1"/>
  <c r="R25" i="4" s="1"/>
  <c r="R26" i="4" s="1"/>
  <c r="J7" i="4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AA12" i="1"/>
  <c r="X12" i="1"/>
  <c r="Z12" i="1"/>
  <c r="Y12" i="1"/>
  <c r="M19" i="1"/>
  <c r="N19" i="1"/>
  <c r="O19" i="1"/>
  <c r="P19" i="1"/>
  <c r="M20" i="1"/>
  <c r="N20" i="1"/>
  <c r="O20" i="1"/>
  <c r="P20" i="1"/>
  <c r="M21" i="1"/>
  <c r="N21" i="1"/>
  <c r="O21" i="1"/>
  <c r="P21" i="1"/>
  <c r="M22" i="1"/>
  <c r="N22" i="1"/>
  <c r="O22" i="1"/>
  <c r="P22" i="1"/>
  <c r="M23" i="1"/>
  <c r="N23" i="1"/>
  <c r="O23" i="1"/>
  <c r="P23" i="1"/>
  <c r="M24" i="1"/>
  <c r="N24" i="1"/>
  <c r="O24" i="1"/>
  <c r="P24" i="1"/>
  <c r="M25" i="1"/>
  <c r="N25" i="1"/>
  <c r="O25" i="1"/>
  <c r="P25" i="1"/>
  <c r="M26" i="1"/>
  <c r="N26" i="1"/>
  <c r="O26" i="1"/>
  <c r="P26" i="1"/>
  <c r="M27" i="1"/>
  <c r="N27" i="1"/>
  <c r="O27" i="1"/>
  <c r="P27" i="1"/>
  <c r="M28" i="1"/>
  <c r="N28" i="1"/>
  <c r="O28" i="1"/>
  <c r="P28" i="1"/>
  <c r="M29" i="1"/>
  <c r="N29" i="1"/>
  <c r="O29" i="1"/>
  <c r="P29" i="1"/>
  <c r="M30" i="1"/>
  <c r="N30" i="1"/>
  <c r="O30" i="1"/>
  <c r="P30" i="1"/>
  <c r="M31" i="1"/>
  <c r="N31" i="1"/>
  <c r="O31" i="1"/>
  <c r="P31" i="1"/>
  <c r="M32" i="1"/>
  <c r="N32" i="1"/>
  <c r="O32" i="1"/>
  <c r="P32" i="1"/>
  <c r="M33" i="1"/>
  <c r="N33" i="1"/>
  <c r="O33" i="1"/>
  <c r="P33" i="1"/>
  <c r="M34" i="1"/>
  <c r="N34" i="1"/>
  <c r="O34" i="1"/>
  <c r="P34" i="1"/>
  <c r="M35" i="1"/>
  <c r="N35" i="1"/>
  <c r="O35" i="1"/>
  <c r="P35" i="1"/>
  <c r="M36" i="1"/>
  <c r="N36" i="1"/>
  <c r="O36" i="1"/>
  <c r="P36" i="1"/>
  <c r="M18" i="1"/>
  <c r="N18" i="1"/>
  <c r="O18" i="1"/>
  <c r="P18" i="1"/>
  <c r="M17" i="1"/>
  <c r="R17" i="1" s="1"/>
  <c r="P17" i="1"/>
  <c r="U17" i="1" s="1"/>
  <c r="O17" i="1"/>
  <c r="T17" i="1" s="1"/>
  <c r="N17" i="1"/>
  <c r="S17" i="1" s="1"/>
  <c r="D23" i="3" l="1"/>
  <c r="M28" i="5"/>
  <c r="J28" i="5"/>
  <c r="E23" i="3"/>
  <c r="L28" i="5"/>
  <c r="G23" i="3"/>
  <c r="K28" i="5"/>
  <c r="F23" i="3"/>
  <c r="E24" i="3"/>
  <c r="G24" i="3"/>
  <c r="F24" i="3"/>
  <c r="D24" i="3"/>
  <c r="Z17" i="1"/>
  <c r="X17" i="1"/>
  <c r="Y17" i="1"/>
  <c r="W17" i="1"/>
  <c r="G30" i="3" l="1"/>
  <c r="D30" i="3"/>
  <c r="E30" i="3"/>
  <c r="F30" i="3"/>
  <c r="J18" i="1"/>
  <c r="K18" i="1" s="1"/>
  <c r="AF17" i="1"/>
  <c r="H18" i="1"/>
  <c r="AE17" i="1"/>
  <c r="F18" i="1"/>
  <c r="AD17" i="1"/>
  <c r="D18" i="1"/>
  <c r="AC17" i="1"/>
  <c r="U18" i="1" l="1"/>
  <c r="Z18" i="1" s="1"/>
  <c r="J19" i="1" s="1"/>
  <c r="K19" i="1" s="1"/>
  <c r="T18" i="1"/>
  <c r="Y18" i="1" s="1"/>
  <c r="H19" i="1" s="1"/>
  <c r="I18" i="1"/>
  <c r="S18" i="1"/>
  <c r="X18" i="1" s="1"/>
  <c r="F19" i="1" s="1"/>
  <c r="G18" i="1"/>
  <c r="R18" i="1"/>
  <c r="W18" i="1" s="1"/>
  <c r="D19" i="1" s="1"/>
  <c r="E18" i="1"/>
  <c r="AF18" i="1" l="1"/>
  <c r="AD18" i="1"/>
  <c r="AC18" i="1"/>
  <c r="AE18" i="1"/>
  <c r="T19" i="1"/>
  <c r="Y19" i="1" s="1"/>
  <c r="H20" i="1" s="1"/>
  <c r="I19" i="1"/>
  <c r="S19" i="1"/>
  <c r="X19" i="1" s="1"/>
  <c r="F20" i="1" s="1"/>
  <c r="G19" i="1"/>
  <c r="U19" i="1"/>
  <c r="Z19" i="1" s="1"/>
  <c r="J20" i="1" s="1"/>
  <c r="R19" i="1"/>
  <c r="W19" i="1" s="1"/>
  <c r="E19" i="1"/>
  <c r="AD19" i="1" l="1"/>
  <c r="AC19" i="1"/>
  <c r="AF19" i="1"/>
  <c r="AE19" i="1"/>
  <c r="D20" i="1"/>
  <c r="R20" i="1" s="1"/>
  <c r="W20" i="1" s="1"/>
  <c r="U20" i="1"/>
  <c r="Z20" i="1" s="1"/>
  <c r="K20" i="1"/>
  <c r="T20" i="1"/>
  <c r="Y20" i="1" s="1"/>
  <c r="AE20" i="1" s="1"/>
  <c r="I20" i="1"/>
  <c r="S20" i="1"/>
  <c r="X20" i="1" s="1"/>
  <c r="F21" i="1" s="1"/>
  <c r="G20" i="1"/>
  <c r="AC20" i="1" l="1"/>
  <c r="AF20" i="1"/>
  <c r="E20" i="1"/>
  <c r="H21" i="1"/>
  <c r="T21" i="1" s="1"/>
  <c r="Y21" i="1" s="1"/>
  <c r="AE21" i="1" s="1"/>
  <c r="J21" i="1"/>
  <c r="U21" i="1" s="1"/>
  <c r="Z21" i="1" s="1"/>
  <c r="D21" i="1"/>
  <c r="R21" i="1" s="1"/>
  <c r="W21" i="1" s="1"/>
  <c r="S21" i="1"/>
  <c r="X21" i="1" s="1"/>
  <c r="F22" i="1" s="1"/>
  <c r="G21" i="1"/>
  <c r="AD20" i="1"/>
  <c r="AF21" i="1" l="1"/>
  <c r="I21" i="1"/>
  <c r="AC21" i="1"/>
  <c r="K21" i="1"/>
  <c r="H22" i="1"/>
  <c r="I22" i="1" s="1"/>
  <c r="E21" i="1"/>
  <c r="D22" i="1"/>
  <c r="R22" i="1" s="1"/>
  <c r="W22" i="1" s="1"/>
  <c r="AD21" i="1"/>
  <c r="S22" i="1"/>
  <c r="X22" i="1" s="1"/>
  <c r="F23" i="1" s="1"/>
  <c r="G22" i="1"/>
  <c r="J22" i="1"/>
  <c r="T22" i="1" l="1"/>
  <c r="Y22" i="1" s="1"/>
  <c r="H23" i="1" s="1"/>
  <c r="T23" i="1" s="1"/>
  <c r="Y23" i="1" s="1"/>
  <c r="H24" i="1" s="1"/>
  <c r="E22" i="1"/>
  <c r="D23" i="1"/>
  <c r="E23" i="1" s="1"/>
  <c r="AC22" i="1"/>
  <c r="AD22" i="1"/>
  <c r="S23" i="1"/>
  <c r="X23" i="1" s="1"/>
  <c r="G23" i="1"/>
  <c r="K22" i="1"/>
  <c r="U22" i="1"/>
  <c r="Z22" i="1" s="1"/>
  <c r="I23" i="1" l="1"/>
  <c r="R23" i="1"/>
  <c r="W23" i="1" s="1"/>
  <c r="AC23" i="1" s="1"/>
  <c r="AE22" i="1"/>
  <c r="AE23" i="1" s="1"/>
  <c r="AD23" i="1"/>
  <c r="F24" i="1"/>
  <c r="S24" i="1" s="1"/>
  <c r="X24" i="1" s="1"/>
  <c r="F25" i="1" s="1"/>
  <c r="AF22" i="1"/>
  <c r="J23" i="1"/>
  <c r="T24" i="1"/>
  <c r="Y24" i="1" s="1"/>
  <c r="I24" i="1"/>
  <c r="D24" i="1" l="1"/>
  <c r="G24" i="1"/>
  <c r="AE24" i="1"/>
  <c r="H25" i="1"/>
  <c r="I25" i="1" s="1"/>
  <c r="S25" i="1"/>
  <c r="X25" i="1" s="1"/>
  <c r="F26" i="1" s="1"/>
  <c r="G25" i="1"/>
  <c r="AD24" i="1"/>
  <c r="K23" i="1"/>
  <c r="U23" i="1"/>
  <c r="Z23" i="1" s="1"/>
  <c r="AF23" i="1" s="1"/>
  <c r="E24" i="1" l="1"/>
  <c r="R24" i="1"/>
  <c r="W24" i="1" s="1"/>
  <c r="AD25" i="1"/>
  <c r="T25" i="1"/>
  <c r="Y25" i="1" s="1"/>
  <c r="H26" i="1" s="1"/>
  <c r="T26" i="1" s="1"/>
  <c r="Y26" i="1" s="1"/>
  <c r="S26" i="1"/>
  <c r="X26" i="1" s="1"/>
  <c r="F27" i="1" s="1"/>
  <c r="G26" i="1"/>
  <c r="J24" i="1"/>
  <c r="D25" i="1" l="1"/>
  <c r="AC24" i="1"/>
  <c r="I26" i="1"/>
  <c r="AE25" i="1"/>
  <c r="AE26" i="1" s="1"/>
  <c r="AD26" i="1"/>
  <c r="S27" i="1"/>
  <c r="X27" i="1" s="1"/>
  <c r="F28" i="1" s="1"/>
  <c r="G27" i="1"/>
  <c r="H27" i="1"/>
  <c r="U24" i="1"/>
  <c r="Z24" i="1" s="1"/>
  <c r="AF24" i="1" s="1"/>
  <c r="K24" i="1"/>
  <c r="E25" i="1" l="1"/>
  <c r="R25" i="1"/>
  <c r="W25" i="1" s="1"/>
  <c r="J25" i="1"/>
  <c r="K25" i="1" s="1"/>
  <c r="S28" i="1"/>
  <c r="X28" i="1" s="1"/>
  <c r="F29" i="1" s="1"/>
  <c r="G28" i="1"/>
  <c r="AD27" i="1"/>
  <c r="T27" i="1"/>
  <c r="Y27" i="1" s="1"/>
  <c r="I27" i="1"/>
  <c r="U25" i="1" l="1"/>
  <c r="Z25" i="1" s="1"/>
  <c r="AF25" i="1" s="1"/>
  <c r="D26" i="1"/>
  <c r="AC25" i="1"/>
  <c r="AD28" i="1"/>
  <c r="S29" i="1"/>
  <c r="X29" i="1" s="1"/>
  <c r="F30" i="1" s="1"/>
  <c r="G29" i="1"/>
  <c r="H28" i="1"/>
  <c r="AE27" i="1"/>
  <c r="J26" i="1" l="1"/>
  <c r="U26" i="1" s="1"/>
  <c r="Z26" i="1" s="1"/>
  <c r="AF26" i="1" s="1"/>
  <c r="R26" i="1"/>
  <c r="W26" i="1" s="1"/>
  <c r="E26" i="1"/>
  <c r="AD29" i="1"/>
  <c r="S30" i="1"/>
  <c r="X30" i="1" s="1"/>
  <c r="F31" i="1" s="1"/>
  <c r="G30" i="1"/>
  <c r="T28" i="1"/>
  <c r="Y28" i="1" s="1"/>
  <c r="AE28" i="1" s="1"/>
  <c r="I28" i="1"/>
  <c r="K26" i="1" l="1"/>
  <c r="D27" i="1"/>
  <c r="AC26" i="1"/>
  <c r="AD30" i="1"/>
  <c r="S31" i="1"/>
  <c r="X31" i="1" s="1"/>
  <c r="F32" i="1" s="1"/>
  <c r="G31" i="1"/>
  <c r="J27" i="1"/>
  <c r="H29" i="1"/>
  <c r="R27" i="1" l="1"/>
  <c r="W27" i="1" s="1"/>
  <c r="E27" i="1"/>
  <c r="AD31" i="1"/>
  <c r="S32" i="1"/>
  <c r="X32" i="1" s="1"/>
  <c r="F33" i="1" s="1"/>
  <c r="G32" i="1"/>
  <c r="K27" i="1"/>
  <c r="U27" i="1"/>
  <c r="Z27" i="1" s="1"/>
  <c r="AF27" i="1" s="1"/>
  <c r="I29" i="1"/>
  <c r="T29" i="1"/>
  <c r="Y29" i="1" s="1"/>
  <c r="AE29" i="1" s="1"/>
  <c r="D28" i="1" l="1"/>
  <c r="AC27" i="1"/>
  <c r="H30" i="1"/>
  <c r="I30" i="1" s="1"/>
  <c r="AD32" i="1"/>
  <c r="S33" i="1"/>
  <c r="X33" i="1" s="1"/>
  <c r="F34" i="1" s="1"/>
  <c r="G33" i="1"/>
  <c r="J28" i="1"/>
  <c r="T30" i="1" l="1"/>
  <c r="Y30" i="1" s="1"/>
  <c r="AE30" i="1" s="1"/>
  <c r="E28" i="1"/>
  <c r="R28" i="1"/>
  <c r="W28" i="1" s="1"/>
  <c r="AC28" i="1" s="1"/>
  <c r="AD33" i="1"/>
  <c r="S34" i="1"/>
  <c r="X34" i="1" s="1"/>
  <c r="F35" i="1" s="1"/>
  <c r="G34" i="1"/>
  <c r="U28" i="1"/>
  <c r="Z28" i="1" s="1"/>
  <c r="AF28" i="1" s="1"/>
  <c r="K28" i="1"/>
  <c r="D29" i="1" l="1"/>
  <c r="R29" i="1" s="1"/>
  <c r="W29" i="1" s="1"/>
  <c r="AC29" i="1" s="1"/>
  <c r="H31" i="1"/>
  <c r="I31" i="1" s="1"/>
  <c r="AD34" i="1"/>
  <c r="S35" i="1"/>
  <c r="X35" i="1" s="1"/>
  <c r="F36" i="1" s="1"/>
  <c r="G35" i="1"/>
  <c r="J29" i="1"/>
  <c r="E29" i="1" l="1"/>
  <c r="T31" i="1"/>
  <c r="Y31" i="1" s="1"/>
  <c r="AE31" i="1" s="1"/>
  <c r="D30" i="1"/>
  <c r="AD35" i="1"/>
  <c r="S36" i="1"/>
  <c r="X36" i="1" s="1"/>
  <c r="G36" i="1"/>
  <c r="U29" i="1"/>
  <c r="Z29" i="1" s="1"/>
  <c r="AF29" i="1" s="1"/>
  <c r="K29" i="1"/>
  <c r="H32" i="1" l="1"/>
  <c r="T32" i="1" s="1"/>
  <c r="Y32" i="1" s="1"/>
  <c r="AE32" i="1" s="1"/>
  <c r="E30" i="1"/>
  <c r="R30" i="1"/>
  <c r="W30" i="1" s="1"/>
  <c r="AC30" i="1" s="1"/>
  <c r="J30" i="1"/>
  <c r="K30" i="1" s="1"/>
  <c r="AD36" i="1"/>
  <c r="I32" i="1" l="1"/>
  <c r="D31" i="1"/>
  <c r="E31" i="1" s="1"/>
  <c r="U30" i="1"/>
  <c r="Z30" i="1" s="1"/>
  <c r="AF30" i="1" s="1"/>
  <c r="H33" i="1"/>
  <c r="R31" i="1" l="1"/>
  <c r="W31" i="1" s="1"/>
  <c r="AC31" i="1" s="1"/>
  <c r="J31" i="1"/>
  <c r="U31" i="1" s="1"/>
  <c r="Z31" i="1" s="1"/>
  <c r="AF31" i="1" s="1"/>
  <c r="T33" i="1"/>
  <c r="Y33" i="1" s="1"/>
  <c r="AE33" i="1" s="1"/>
  <c r="I33" i="1"/>
  <c r="D32" i="1" l="1"/>
  <c r="E32" i="1" s="1"/>
  <c r="K31" i="1"/>
  <c r="J32" i="1"/>
  <c r="K32" i="1" s="1"/>
  <c r="H34" i="1"/>
  <c r="R32" i="1" l="1"/>
  <c r="W32" i="1" s="1"/>
  <c r="AC32" i="1" s="1"/>
  <c r="U32" i="1"/>
  <c r="Z32" i="1" s="1"/>
  <c r="AF32" i="1" s="1"/>
  <c r="I34" i="1"/>
  <c r="T34" i="1"/>
  <c r="Y34" i="1" s="1"/>
  <c r="AE34" i="1" s="1"/>
  <c r="D33" i="1" l="1"/>
  <c r="E33" i="1" s="1"/>
  <c r="J33" i="1"/>
  <c r="U33" i="1" s="1"/>
  <c r="Z33" i="1" s="1"/>
  <c r="AF33" i="1" s="1"/>
  <c r="H35" i="1"/>
  <c r="I35" i="1" s="1"/>
  <c r="R33" i="1" l="1"/>
  <c r="W33" i="1" s="1"/>
  <c r="AC33" i="1" s="1"/>
  <c r="K33" i="1"/>
  <c r="J34" i="1"/>
  <c r="U34" i="1" s="1"/>
  <c r="Z34" i="1" s="1"/>
  <c r="AF34" i="1" s="1"/>
  <c r="T35" i="1"/>
  <c r="Y35" i="1" s="1"/>
  <c r="AE35" i="1" s="1"/>
  <c r="D34" i="1" l="1"/>
  <c r="E34" i="1" s="1"/>
  <c r="K34" i="1"/>
  <c r="H36" i="1"/>
  <c r="T36" i="1" s="1"/>
  <c r="Y36" i="1" s="1"/>
  <c r="AE36" i="1" s="1"/>
  <c r="J35" i="1"/>
  <c r="R34" i="1" l="1"/>
  <c r="W34" i="1" s="1"/>
  <c r="AC34" i="1" s="1"/>
  <c r="I36" i="1"/>
  <c r="K35" i="1"/>
  <c r="U35" i="1"/>
  <c r="Z35" i="1" s="1"/>
  <c r="AF35" i="1" s="1"/>
  <c r="D35" i="1" l="1"/>
  <c r="R35" i="1" s="1"/>
  <c r="W35" i="1" s="1"/>
  <c r="AC35" i="1" s="1"/>
  <c r="J36" i="1"/>
  <c r="D36" i="1" l="1"/>
  <c r="R36" i="1" s="1"/>
  <c r="W36" i="1" s="1"/>
  <c r="AC36" i="1" s="1"/>
  <c r="E35" i="1"/>
  <c r="K36" i="1"/>
  <c r="U36" i="1"/>
  <c r="Z36" i="1" s="1"/>
  <c r="AF36" i="1" s="1"/>
  <c r="E36" i="1" l="1"/>
</calcChain>
</file>

<file path=xl/sharedStrings.xml><?xml version="1.0" encoding="utf-8"?>
<sst xmlns="http://schemas.openxmlformats.org/spreadsheetml/2006/main" count="109" uniqueCount="63">
  <si>
    <t>Lagerbestand</t>
  </si>
  <si>
    <t>Gold</t>
  </si>
  <si>
    <t>Holz</t>
  </si>
  <si>
    <t>Stein</t>
  </si>
  <si>
    <t>Eisen</t>
  </si>
  <si>
    <t>Schatzkammer</t>
  </si>
  <si>
    <t>ausserhalb %</t>
  </si>
  <si>
    <t>Level</t>
  </si>
  <si>
    <t>Überfall</t>
  </si>
  <si>
    <t>Level:</t>
  </si>
  <si>
    <t>Voll geschützt</t>
  </si>
  <si>
    <t>Prozentual geschützt</t>
  </si>
  <si>
    <t>Verlust</t>
  </si>
  <si>
    <t>Verlust (kumuliert)</t>
  </si>
  <si>
    <t>%</t>
  </si>
  <si>
    <t>Meine Daten:</t>
  </si>
  <si>
    <t>Gold:</t>
  </si>
  <si>
    <t>Holz:</t>
  </si>
  <si>
    <t>Stein:</t>
  </si>
  <si>
    <t>Eisen:</t>
  </si>
  <si>
    <t>Schatzkammer-Level:</t>
  </si>
  <si>
    <t>Schutzwerte:</t>
  </si>
  <si>
    <t>Schatzkammer-Rechner</t>
  </si>
  <si>
    <t>Autor:</t>
  </si>
  <si>
    <t>Vollpfosten</t>
  </si>
  <si>
    <t>Datum:</t>
  </si>
  <si>
    <t>Web:</t>
  </si>
  <si>
    <t>BoomBeachForum Deutschland</t>
  </si>
  <si>
    <t>Beute-Rechner</t>
  </si>
  <si>
    <t>XP-Level:</t>
  </si>
  <si>
    <t>Angriffskosten:</t>
  </si>
  <si>
    <t>Statue</t>
  </si>
  <si>
    <t>Wert</t>
  </si>
  <si>
    <t>gepudert ?</t>
  </si>
  <si>
    <t>Nr.:</t>
  </si>
  <si>
    <t>Bezeichnung:</t>
  </si>
  <si>
    <t>RKM</t>
  </si>
  <si>
    <t>Gesamtwert:</t>
  </si>
  <si>
    <t>TT</t>
  </si>
  <si>
    <t>tf9</t>
  </si>
  <si>
    <t>Terror-Stage:</t>
  </si>
  <si>
    <t>Hammerman 60</t>
  </si>
  <si>
    <t>OO</t>
  </si>
  <si>
    <t>Terror Island</t>
  </si>
  <si>
    <t>Volcano Island</t>
  </si>
  <si>
    <t>Angriffskosten</t>
  </si>
  <si>
    <t>Schattendaten</t>
  </si>
  <si>
    <t>Mittwoch</t>
  </si>
  <si>
    <t>Samstag</t>
  </si>
  <si>
    <t>ohne</t>
  </si>
  <si>
    <t>Dr. Terror:</t>
  </si>
  <si>
    <t>Beute:</t>
  </si>
  <si>
    <t>Lager:</t>
  </si>
  <si>
    <t>Boote:</t>
  </si>
  <si>
    <t>SP-Belohnung:</t>
  </si>
  <si>
    <t>TF-Belohnung:</t>
  </si>
  <si>
    <t>Gesamt</t>
  </si>
  <si>
    <t>Joseph</t>
  </si>
  <si>
    <t>Aqua Rega</t>
  </si>
  <si>
    <t>GGB</t>
  </si>
  <si>
    <t>WalterTheGreat</t>
  </si>
  <si>
    <t>viel Feuerkraft</t>
  </si>
  <si>
    <t>kro. Sensation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</si>
</sst>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Bastion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3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0" xfId="0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3" borderId="0" xfId="0" applyFill="1" applyBorder="1"/>
    <xf numFmtId="0" fontId="3" fillId="0" borderId="0" xfId="0" applyFont="1"/>
    <xf numFmtId="0" fontId="0" fillId="0" borderId="1" xfId="0" applyBorder="1" applyAlignment="1">
      <alignment horizontal="right"/>
    </xf>
    <xf numFmtId="3" fontId="1" fillId="3" borderId="14" xfId="0" applyNumberFormat="1" applyFont="1" applyFill="1" applyBorder="1" applyAlignment="1">
      <alignment horizontal="center"/>
    </xf>
    <xf numFmtId="0" fontId="0" fillId="0" borderId="3" xfId="0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3" fontId="1" fillId="3" borderId="0" xfId="0" applyNumberFormat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4" fillId="3" borderId="0" xfId="0" applyFont="1" applyFill="1" applyBorder="1"/>
    <xf numFmtId="0" fontId="0" fillId="3" borderId="2" xfId="0" applyFill="1" applyBorder="1"/>
    <xf numFmtId="0" fontId="0" fillId="3" borderId="0" xfId="0" applyFill="1" applyBorder="1" applyAlignment="1"/>
    <xf numFmtId="0" fontId="0" fillId="3" borderId="19" xfId="0" applyFill="1" applyBorder="1"/>
    <xf numFmtId="0" fontId="0" fillId="3" borderId="1" xfId="0" applyFill="1" applyBorder="1"/>
    <xf numFmtId="0" fontId="0" fillId="3" borderId="3" xfId="0" applyFill="1" applyBorder="1"/>
    <xf numFmtId="0" fontId="0" fillId="0" borderId="16" xfId="0" applyBorder="1" applyAlignment="1">
      <alignment horizontal="right"/>
    </xf>
    <xf numFmtId="0" fontId="5" fillId="0" borderId="0" xfId="0" applyFont="1" applyBorder="1"/>
    <xf numFmtId="0" fontId="3" fillId="0" borderId="18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/>
    <xf numFmtId="3" fontId="0" fillId="0" borderId="0" xfId="0" applyNumberFormat="1" applyBorder="1" applyAlignment="1">
      <alignment horizontal="right"/>
    </xf>
    <xf numFmtId="0" fontId="6" fillId="0" borderId="0" xfId="1" applyBorder="1"/>
    <xf numFmtId="0" fontId="0" fillId="2" borderId="14" xfId="0" applyFill="1" applyBorder="1" applyProtection="1">
      <protection locked="0"/>
    </xf>
    <xf numFmtId="3" fontId="0" fillId="0" borderId="2" xfId="0" applyNumberFormat="1" applyBorder="1"/>
    <xf numFmtId="3" fontId="0" fillId="0" borderId="0" xfId="0" applyNumberFormat="1" applyBorder="1"/>
    <xf numFmtId="0" fontId="0" fillId="4" borderId="2" xfId="0" applyFill="1" applyBorder="1"/>
    <xf numFmtId="0" fontId="0" fillId="0" borderId="20" xfId="0" applyBorder="1"/>
    <xf numFmtId="3" fontId="0" fillId="0" borderId="17" xfId="0" applyNumberFormat="1" applyBorder="1"/>
    <xf numFmtId="3" fontId="0" fillId="0" borderId="21" xfId="0" applyNumberFormat="1" applyBorder="1"/>
    <xf numFmtId="0" fontId="0" fillId="0" borderId="22" xfId="0" applyBorder="1"/>
    <xf numFmtId="3" fontId="1" fillId="0" borderId="2" xfId="0" applyNumberFormat="1" applyFont="1" applyBorder="1" applyAlignment="1">
      <alignment horizontal="right"/>
    </xf>
    <xf numFmtId="0" fontId="0" fillId="0" borderId="23" xfId="0" applyBorder="1"/>
    <xf numFmtId="3" fontId="1" fillId="0" borderId="4" xfId="0" applyNumberFormat="1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5" xfId="0" applyFont="1" applyBorder="1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right"/>
    </xf>
    <xf numFmtId="0" fontId="0" fillId="0" borderId="4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3" fontId="0" fillId="0" borderId="2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0" fillId="0" borderId="0" xfId="0" applyNumberFormat="1" applyBorder="1" applyProtection="1">
      <protection locked="0"/>
    </xf>
    <xf numFmtId="0" fontId="0" fillId="0" borderId="2" xfId="0" applyBorder="1" applyProtection="1">
      <protection locked="0"/>
    </xf>
    <xf numFmtId="0" fontId="0" fillId="4" borderId="2" xfId="0" applyFill="1" applyBorder="1" applyProtection="1">
      <protection locked="0"/>
    </xf>
    <xf numFmtId="3" fontId="0" fillId="4" borderId="2" xfId="0" applyNumberFormat="1" applyFill="1" applyBorder="1" applyProtection="1">
      <protection locked="0"/>
    </xf>
    <xf numFmtId="3" fontId="0" fillId="4" borderId="0" xfId="0" applyNumberFormat="1" applyFill="1" applyBorder="1" applyProtection="1">
      <protection locked="0"/>
    </xf>
    <xf numFmtId="3" fontId="0" fillId="4" borderId="18" xfId="0" applyNumberFormat="1" applyFill="1" applyBorder="1" applyProtection="1">
      <protection locked="0"/>
    </xf>
    <xf numFmtId="0" fontId="0" fillId="0" borderId="4" xfId="0" applyBorder="1" applyProtection="1">
      <protection locked="0"/>
    </xf>
    <xf numFmtId="0" fontId="0" fillId="4" borderId="4" xfId="0" applyFill="1" applyBorder="1" applyProtection="1">
      <protection locked="0"/>
    </xf>
    <xf numFmtId="3" fontId="0" fillId="4" borderId="4" xfId="0" applyNumberFormat="1" applyFill="1" applyBorder="1" applyProtection="1">
      <protection locked="0"/>
    </xf>
    <xf numFmtId="3" fontId="0" fillId="3" borderId="2" xfId="0" applyNumberFormat="1" applyFill="1" applyBorder="1"/>
    <xf numFmtId="3" fontId="0" fillId="3" borderId="4" xfId="0" applyNumberFormat="1" applyFill="1" applyBorder="1"/>
    <xf numFmtId="3" fontId="0" fillId="3" borderId="0" xfId="0" applyNumberFormat="1" applyFill="1" applyBorder="1"/>
    <xf numFmtId="3" fontId="0" fillId="3" borderId="2" xfId="0" applyNumberFormat="1" applyFill="1" applyBorder="1" applyProtection="1">
      <protection locked="0"/>
    </xf>
    <xf numFmtId="3" fontId="0" fillId="3" borderId="4" xfId="0" applyNumberFormat="1" applyFill="1" applyBorder="1" applyProtection="1">
      <protection locked="0"/>
    </xf>
    <xf numFmtId="3" fontId="0" fillId="3" borderId="0" xfId="0" applyNumberFormat="1" applyFill="1" applyBorder="1" applyProtection="1">
      <protection locked="0"/>
    </xf>
    <xf numFmtId="3" fontId="1" fillId="2" borderId="14" xfId="0" applyNumberFormat="1" applyFont="1" applyFill="1" applyBorder="1" applyAlignment="1" applyProtection="1">
      <alignment horizontal="center"/>
    </xf>
    <xf numFmtId="14" fontId="0" fillId="0" borderId="0" xfId="0" applyNumberFormat="1" applyBorder="1" applyAlignment="1">
      <alignment horizontal="left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Schattendaten!$C$7" lockText="1"/>
</file>

<file path=xl/ctrlProps/ctrlProp2.xml><?xml version="1.0" encoding="utf-8"?>
<formControlPr xmlns="http://schemas.microsoft.com/office/spreadsheetml/2009/9/main" objectType="CheckBox" fmlaLink="Schattendaten!$C$8" lockText="1"/>
</file>

<file path=xl/ctrlProps/ctrlProp3.xml><?xml version="1.0" encoding="utf-8"?>
<formControlPr xmlns="http://schemas.microsoft.com/office/spreadsheetml/2009/9/main" objectType="CheckBox" fmlaLink="Schattendaten!$C$9" lockText="1"/>
</file>

<file path=xl/ctrlProps/ctrlProp4.xml><?xml version="1.0" encoding="utf-8"?>
<formControlPr xmlns="http://schemas.microsoft.com/office/spreadsheetml/2009/9/main" objectType="CheckBox" fmlaLink="Schattendaten!$C$10" lockText="1"/>
</file>

<file path=xl/ctrlProps/ctrlProp5.xml><?xml version="1.0" encoding="utf-8"?>
<formControlPr xmlns="http://schemas.microsoft.com/office/spreadsheetml/2009/9/main" objectType="CheckBox" fmlaLink="Schattendaten!$C$11" lockText="1"/>
</file>

<file path=xl/ctrlProps/ctrlProp6.xml><?xml version="1.0" encoding="utf-8"?>
<formControlPr xmlns="http://schemas.microsoft.com/office/spreadsheetml/2009/9/main" objectType="CheckBox" fmlaLink="Schattendaten!$C$12" lockText="1"/>
</file>

<file path=xl/ctrlProps/ctrlProp7.xml><?xml version="1.0" encoding="utf-8"?>
<formControlPr xmlns="http://schemas.microsoft.com/office/spreadsheetml/2009/9/main" objectType="Drop" dropLines="3" dropStyle="combo" dx="16" fmlaLink="Schattendaten!$D$20" fmlaRange="Schattendaten!$C$20:$C$22" sel="3" val="0"/>
</file>

<file path=xl/ctrlProps/ctrlProp8.xml><?xml version="1.0" encoding="utf-8"?>
<formControlPr xmlns="http://schemas.microsoft.com/office/spreadsheetml/2009/9/main" objectType="CheckBox" checked="Checked" fmlaLink="Schattendaten!$I$7" lockText="1"/>
</file>

<file path=xl/ctrlProps/ctrlProp9.xml><?xml version="1.0" encoding="utf-8"?>
<formControlPr xmlns="http://schemas.microsoft.com/office/spreadsheetml/2009/9/main" objectType="CheckBox" checked="Checked" fmlaLink="Schattendaten!$I$8" lockText="1"/>
</file>

<file path=xl/ctrlProps/ctrlProp10.xml><?xml version="1.0" encoding="utf-8"?>
<formControlPr xmlns="http://schemas.microsoft.com/office/spreadsheetml/2009/9/main" objectType="CheckBox" fmlaLink="Schattendaten!$I$9" lockText="1"/>
</file>

<file path=xl/ctrlProps/ctrlProp11.xml><?xml version="1.0" encoding="utf-8"?>
<formControlPr xmlns="http://schemas.microsoft.com/office/spreadsheetml/2009/9/main" objectType="CheckBox" fmlaLink="Schattendaten!$I$10" lockText="1"/>
</file>

<file path=xl/ctrlProps/ctrlProp12.xml><?xml version="1.0" encoding="utf-8"?>
<formControlPr xmlns="http://schemas.microsoft.com/office/spreadsheetml/2009/9/main" objectType="CheckBox" fmlaLink="Schattendaten!$I$11" lockText="1"/>
</file>

<file path=xl/ctrlProps/ctrlProp13.xml><?xml version="1.0" encoding="utf-8"?>
<formControlPr xmlns="http://schemas.microsoft.com/office/spreadsheetml/2009/9/main" objectType="CheckBox" fmlaLink="Schattendaten!$I$12" lockText="1"/>
</file>

<file path=xl/ctrlProps/ctrlProp14.xml><?xml version="1.0" encoding="utf-8"?>
<formControlPr xmlns="http://schemas.microsoft.com/office/spreadsheetml/2009/9/main" objectType="CheckBox" fmlaLink="Schattendaten!$I$13" lockText="1"/>
</file>

<file path=xl/ctrlProps/ctrlProp15.xml><?xml version="1.0" encoding="utf-8"?>
<formControlPr xmlns="http://schemas.microsoft.com/office/spreadsheetml/2009/9/main" objectType="CheckBox" checked="Checked" fmlaLink="Schattendaten!$I$14" lockText="1"/>
</file>

<file path=xl/ctrlProps/ctrlProp16.xml><?xml version="1.0" encoding="utf-8"?>
<formControlPr xmlns="http://schemas.microsoft.com/office/spreadsheetml/2009/9/main" objectType="CheckBox" checked="Checked" fmlaLink="Schattendaten!$I$15" lockText="1"/>
</file>

<file path=xl/ctrlProps/ctrlProp17.xml><?xml version="1.0" encoding="utf-8"?>
<formControlPr xmlns="http://schemas.microsoft.com/office/spreadsheetml/2009/9/main" objectType="CheckBox" checked="Checked" fmlaLink="Schattendaten!$I$16" lockText="1"/>
</file>

<file path=xl/ctrlProps/ctrlProp18.xml><?xml version="1.0" encoding="utf-8"?>
<formControlPr xmlns="http://schemas.microsoft.com/office/spreadsheetml/2009/9/main" objectType="CheckBox" fmlaLink="Schattendaten!$I$17" lockText="1"/>
</file>

<file path=xl/ctrlProps/ctrlProp19.xml><?xml version="1.0" encoding="utf-8"?>
<formControlPr xmlns="http://schemas.microsoft.com/office/spreadsheetml/2009/9/main" objectType="CheckBox" fmlaLink="Schattendaten!$I$18" lockText="1"/>
</file>

<file path=xl/ctrlProps/ctrlProp20.xml><?xml version="1.0" encoding="utf-8"?>
<formControlPr xmlns="http://schemas.microsoft.com/office/spreadsheetml/2009/9/main" objectType="CheckBox" checked="Checked" fmlaLink="Schattendaten!$I$19" lockText="1"/>
</file>

<file path=xl/ctrlProps/ctrlProp21.xml><?xml version="1.0" encoding="utf-8"?>
<formControlPr xmlns="http://schemas.microsoft.com/office/spreadsheetml/2009/9/main" objectType="CheckBox" fmlaLink="Schattendaten!$I$20" lockText="1"/>
</file>

<file path=xl/ctrlProps/ctrlProp22.xml><?xml version="1.0" encoding="utf-8"?>
<formControlPr xmlns="http://schemas.microsoft.com/office/spreadsheetml/2009/9/main" objectType="CheckBox" checked="Checked" fmlaLink="Schattendaten!$I$21" lockText="1"/>
</file>

<file path=xl/ctrlProps/ctrlProp23.xml><?xml version="1.0" encoding="utf-8"?>
<formControlPr xmlns="http://schemas.microsoft.com/office/spreadsheetml/2009/9/main" objectType="CheckBox" checked="Checked" fmlaLink="Schattendaten!$I$22" lockText="1"/>
</file>

<file path=xl/ctrlProps/ctrlProp24.xml><?xml version="1.0" encoding="utf-8"?>
<formControlPr xmlns="http://schemas.microsoft.com/office/spreadsheetml/2009/9/main" objectType="CheckBox" checked="Checked" fmlaLink="Schattendaten!$I$23" lockText="1"/>
</file>

<file path=xl/ctrlProps/ctrlProp25.xml><?xml version="1.0" encoding="utf-8"?>
<formControlPr xmlns="http://schemas.microsoft.com/office/spreadsheetml/2009/9/main" objectType="CheckBox" fmlaLink="Schattendaten!$I$24" lockText="1"/>
</file>

<file path=xl/ctrlProps/ctrlProp26.xml><?xml version="1.0" encoding="utf-8"?>
<formControlPr xmlns="http://schemas.microsoft.com/office/spreadsheetml/2009/9/main" objectType="CheckBox" fmlaLink="Schattendaten!$I$25" lockText="1"/>
</file>

<file path=xl/ctrlProps/ctrlProp27.xml><?xml version="1.0" encoding="utf-8"?>
<formControlPr xmlns="http://schemas.microsoft.com/office/spreadsheetml/2009/9/main" objectType="CheckBox" fmlaLink="Schattendaten!$I$26" lockText="1"/>
</file>

<file path=xl/ctrlProps/ctrlProp28.xml><?xml version="1.0" encoding="utf-8"?>
<formControlPr xmlns="http://schemas.microsoft.com/office/spreadsheetml/2009/9/main" objectType="CheckBox" fmlaLink="Schattendaten!$Q$7" lockText="1"/>
</file>

<file path=xl/ctrlProps/ctrlProp29.xml><?xml version="1.0" encoding="utf-8"?>
<formControlPr xmlns="http://schemas.microsoft.com/office/spreadsheetml/2009/9/main" objectType="CheckBox" fmlaLink="Schattendaten!$Q$8" lockText="1"/>
</file>

<file path=xl/ctrlProps/ctrlProp30.xml><?xml version="1.0" encoding="utf-8"?>
<formControlPr xmlns="http://schemas.microsoft.com/office/spreadsheetml/2009/9/main" objectType="CheckBox" fmlaLink="Schattendaten!$Q$9" lockText="1"/>
</file>

<file path=xl/ctrlProps/ctrlProp31.xml><?xml version="1.0" encoding="utf-8"?>
<formControlPr xmlns="http://schemas.microsoft.com/office/spreadsheetml/2009/9/main" objectType="CheckBox" fmlaLink="Schattendaten!$Q$10" lockText="1"/>
</file>

<file path=xl/ctrlProps/ctrlProp32.xml><?xml version="1.0" encoding="utf-8"?>
<formControlPr xmlns="http://schemas.microsoft.com/office/spreadsheetml/2009/9/main" objectType="CheckBox" fmlaLink="Schattendaten!$Q$11" lockText="1"/>
</file>

<file path=xl/ctrlProps/ctrlProp33.xml><?xml version="1.0" encoding="utf-8"?>
<formControlPr xmlns="http://schemas.microsoft.com/office/spreadsheetml/2009/9/main" objectType="CheckBox" fmlaLink="Schattendaten!$Q$12" lockText="1"/>
</file>

<file path=xl/ctrlProps/ctrlProp34.xml><?xml version="1.0" encoding="utf-8"?>
<formControlPr xmlns="http://schemas.microsoft.com/office/spreadsheetml/2009/9/main" objectType="CheckBox" fmlaLink="Schattendaten!$Q$13" lockText="1"/>
</file>

<file path=xl/ctrlProps/ctrlProp35.xml><?xml version="1.0" encoding="utf-8"?>
<formControlPr xmlns="http://schemas.microsoft.com/office/spreadsheetml/2009/9/main" objectType="CheckBox" fmlaLink="Schattendaten!$Q$14" lockText="1"/>
</file>

<file path=xl/ctrlProps/ctrlProp36.xml><?xml version="1.0" encoding="utf-8"?>
<formControlPr xmlns="http://schemas.microsoft.com/office/spreadsheetml/2009/9/main" objectType="CheckBox" fmlaLink="Schattendaten!$Q$15" lockText="1"/>
</file>

<file path=xl/ctrlProps/ctrlProp37.xml><?xml version="1.0" encoding="utf-8"?>
<formControlPr xmlns="http://schemas.microsoft.com/office/spreadsheetml/2009/9/main" objectType="CheckBox" fmlaLink="Schattendaten!$Q$16" lockText="1"/>
</file>

<file path=xl/ctrlProps/ctrlProp38.xml><?xml version="1.0" encoding="utf-8"?>
<formControlPr xmlns="http://schemas.microsoft.com/office/spreadsheetml/2009/9/main" objectType="CheckBox" fmlaLink="Schattendaten!$Q$17" lockText="1"/>
</file>

<file path=xl/ctrlProps/ctrlProp39.xml><?xml version="1.0" encoding="utf-8"?>
<formControlPr xmlns="http://schemas.microsoft.com/office/spreadsheetml/2009/9/main" objectType="CheckBox" fmlaLink="Schattendaten!$Q$18" lockText="1"/>
</file>

<file path=xl/ctrlProps/ctrlProp40.xml><?xml version="1.0" encoding="utf-8"?>
<formControlPr xmlns="http://schemas.microsoft.com/office/spreadsheetml/2009/9/main" objectType="CheckBox" fmlaLink="Schattendaten!$Q$19" lockText="1"/>
</file>

<file path=xl/ctrlProps/ctrlProp41.xml><?xml version="1.0" encoding="utf-8"?>
<formControlPr xmlns="http://schemas.microsoft.com/office/spreadsheetml/2009/9/main" objectType="CheckBox" fmlaLink="Schattendaten!$Q$20" lockText="1"/>
</file>

<file path=xl/ctrlProps/ctrlProp42.xml><?xml version="1.0" encoding="utf-8"?>
<formControlPr xmlns="http://schemas.microsoft.com/office/spreadsheetml/2009/9/main" objectType="CheckBox" fmlaLink="Schattendaten!$Q$21" lockText="1"/>
</file>

<file path=xl/ctrlProps/ctrlProp43.xml><?xml version="1.0" encoding="utf-8"?>
<formControlPr xmlns="http://schemas.microsoft.com/office/spreadsheetml/2009/9/main" objectType="CheckBox" fmlaLink="Schattendaten!$Q$22" lockText="1"/>
</file>

<file path=xl/ctrlProps/ctrlProp44.xml><?xml version="1.0" encoding="utf-8"?>
<formControlPr xmlns="http://schemas.microsoft.com/office/spreadsheetml/2009/9/main" objectType="CheckBox" fmlaLink="Schattendaten!$Q$23" lockText="1"/>
</file>

<file path=xl/ctrlProps/ctrlProp45.xml><?xml version="1.0" encoding="utf-8"?>
<formControlPr xmlns="http://schemas.microsoft.com/office/spreadsheetml/2009/9/main" objectType="CheckBox" fmlaLink="Schattendaten!$Q$24" lockText="1"/>
</file>

<file path=xl/ctrlProps/ctrlProp46.xml><?xml version="1.0" encoding="utf-8"?>
<formControlPr xmlns="http://schemas.microsoft.com/office/spreadsheetml/2009/9/main" objectType="CheckBox" fmlaLink="Schattendaten!$Q$25" lockText="1"/>
</file>

<file path=xl/ctrlProps/ctrlProp47.xml><?xml version="1.0" encoding="utf-8"?>
<formControlPr xmlns="http://schemas.microsoft.com/office/spreadsheetml/2009/9/main" objectType="CheckBox" fmlaLink="Schattendaten!$Q$26" lockText="1"/>
</file>

<file path=xl/ctrlProps/ctrlProp48.xml><?xml version="1.0" encoding="utf-8"?>
<formControlPr xmlns="http://schemas.microsoft.com/office/spreadsheetml/2009/9/main" objectType="CheckBox" fmlaLink="Schattendaten!$Q$7" lockText="1"/>
</file>

<file path=xl/ctrlProps/ctrlProp49.xml><?xml version="1.0" encoding="utf-8"?>
<formControlPr xmlns="http://schemas.microsoft.com/office/spreadsheetml/2009/9/main" objectType="CheckBox" fmlaLink="Schattendaten!$Q$8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10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10</xdr:row>
          <xdr:rowOff>0</xdr:rowOff>
        </xdr:from>
        <xdr:to>
          <xdr:col>5</xdr:col>
          <xdr:colOff>561975</xdr:colOff>
          <xdr:row>11</xdr:row>
          <xdr:rowOff>28575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11</xdr:row>
          <xdr:rowOff>0</xdr:rowOff>
        </xdr:from>
        <xdr:to>
          <xdr:col>5</xdr:col>
          <xdr:colOff>561975</xdr:colOff>
          <xdr:row>12</xdr:row>
          <xdr:rowOff>28575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12</xdr:row>
          <xdr:rowOff>0</xdr:rowOff>
        </xdr:from>
        <xdr:to>
          <xdr:col>5</xdr:col>
          <xdr:colOff>561975</xdr:colOff>
          <xdr:row>13</xdr:row>
          <xdr:rowOff>28575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13</xdr:row>
          <xdr:rowOff>0</xdr:rowOff>
        </xdr:from>
        <xdr:to>
          <xdr:col>5</xdr:col>
          <xdr:colOff>561975</xdr:colOff>
          <xdr:row>14</xdr:row>
          <xdr:rowOff>28575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14</xdr:row>
          <xdr:rowOff>0</xdr:rowOff>
        </xdr:from>
        <xdr:to>
          <xdr:col>5</xdr:col>
          <xdr:colOff>561975</xdr:colOff>
          <xdr:row>15</xdr:row>
          <xdr:rowOff>28575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15</xdr:row>
          <xdr:rowOff>0</xdr:rowOff>
        </xdr:from>
        <xdr:to>
          <xdr:col>5</xdr:col>
          <xdr:colOff>561975</xdr:colOff>
          <xdr:row>16</xdr:row>
          <xdr:rowOff>28575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19</xdr:row>
          <xdr:rowOff>9525</xdr:rowOff>
        </xdr:from>
        <xdr:to>
          <xdr:col>5</xdr:col>
          <xdr:colOff>9525</xdr:colOff>
          <xdr:row>20</xdr:row>
          <xdr:rowOff>19050</xdr:rowOff>
        </xdr:to>
        <xdr:sp macro="" textlink="">
          <xdr:nvSpPr>
            <xdr:cNvPr id="3079" name="Drop Dow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9</xdr:row>
          <xdr:rowOff>171450</xdr:rowOff>
        </xdr:from>
        <xdr:to>
          <xdr:col>12</xdr:col>
          <xdr:colOff>485775</xdr:colOff>
          <xdr:row>11</xdr:row>
          <xdr:rowOff>9525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10</xdr:row>
          <xdr:rowOff>171450</xdr:rowOff>
        </xdr:from>
        <xdr:to>
          <xdr:col>12</xdr:col>
          <xdr:colOff>485775</xdr:colOff>
          <xdr:row>12</xdr:row>
          <xdr:rowOff>9525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11</xdr:row>
          <xdr:rowOff>171450</xdr:rowOff>
        </xdr:from>
        <xdr:to>
          <xdr:col>12</xdr:col>
          <xdr:colOff>485775</xdr:colOff>
          <xdr:row>13</xdr:row>
          <xdr:rowOff>9525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12</xdr:row>
          <xdr:rowOff>171450</xdr:rowOff>
        </xdr:from>
        <xdr:to>
          <xdr:col>12</xdr:col>
          <xdr:colOff>485775</xdr:colOff>
          <xdr:row>14</xdr:row>
          <xdr:rowOff>9525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13</xdr:row>
          <xdr:rowOff>171450</xdr:rowOff>
        </xdr:from>
        <xdr:to>
          <xdr:col>12</xdr:col>
          <xdr:colOff>485775</xdr:colOff>
          <xdr:row>15</xdr:row>
          <xdr:rowOff>9525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14</xdr:row>
          <xdr:rowOff>171450</xdr:rowOff>
        </xdr:from>
        <xdr:to>
          <xdr:col>12</xdr:col>
          <xdr:colOff>485775</xdr:colOff>
          <xdr:row>16</xdr:row>
          <xdr:rowOff>9525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15</xdr:row>
          <xdr:rowOff>171450</xdr:rowOff>
        </xdr:from>
        <xdr:to>
          <xdr:col>12</xdr:col>
          <xdr:colOff>485775</xdr:colOff>
          <xdr:row>17</xdr:row>
          <xdr:rowOff>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16</xdr:row>
          <xdr:rowOff>171450</xdr:rowOff>
        </xdr:from>
        <xdr:to>
          <xdr:col>12</xdr:col>
          <xdr:colOff>485775</xdr:colOff>
          <xdr:row>17</xdr:row>
          <xdr:rowOff>190500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17</xdr:row>
          <xdr:rowOff>171450</xdr:rowOff>
        </xdr:from>
        <xdr:to>
          <xdr:col>12</xdr:col>
          <xdr:colOff>485775</xdr:colOff>
          <xdr:row>19</xdr:row>
          <xdr:rowOff>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18</xdr:row>
          <xdr:rowOff>171450</xdr:rowOff>
        </xdr:from>
        <xdr:to>
          <xdr:col>12</xdr:col>
          <xdr:colOff>485775</xdr:colOff>
          <xdr:row>20</xdr:row>
          <xdr:rowOff>9525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19</xdr:row>
          <xdr:rowOff>171450</xdr:rowOff>
        </xdr:from>
        <xdr:to>
          <xdr:col>12</xdr:col>
          <xdr:colOff>485775</xdr:colOff>
          <xdr:row>21</xdr:row>
          <xdr:rowOff>9525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20</xdr:row>
          <xdr:rowOff>171450</xdr:rowOff>
        </xdr:from>
        <xdr:to>
          <xdr:col>12</xdr:col>
          <xdr:colOff>485775</xdr:colOff>
          <xdr:row>22</xdr:row>
          <xdr:rowOff>9525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21</xdr:row>
          <xdr:rowOff>171450</xdr:rowOff>
        </xdr:from>
        <xdr:to>
          <xdr:col>12</xdr:col>
          <xdr:colOff>485775</xdr:colOff>
          <xdr:row>23</xdr:row>
          <xdr:rowOff>9525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22</xdr:row>
          <xdr:rowOff>171450</xdr:rowOff>
        </xdr:from>
        <xdr:to>
          <xdr:col>12</xdr:col>
          <xdr:colOff>485775</xdr:colOff>
          <xdr:row>24</xdr:row>
          <xdr:rowOff>9525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23</xdr:row>
          <xdr:rowOff>171450</xdr:rowOff>
        </xdr:from>
        <xdr:to>
          <xdr:col>12</xdr:col>
          <xdr:colOff>485775</xdr:colOff>
          <xdr:row>25</xdr:row>
          <xdr:rowOff>9525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24</xdr:row>
          <xdr:rowOff>171450</xdr:rowOff>
        </xdr:from>
        <xdr:to>
          <xdr:col>12</xdr:col>
          <xdr:colOff>485775</xdr:colOff>
          <xdr:row>26</xdr:row>
          <xdr:rowOff>9525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25</xdr:row>
          <xdr:rowOff>171450</xdr:rowOff>
        </xdr:from>
        <xdr:to>
          <xdr:col>12</xdr:col>
          <xdr:colOff>485775</xdr:colOff>
          <xdr:row>27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26</xdr:row>
          <xdr:rowOff>171450</xdr:rowOff>
        </xdr:from>
        <xdr:to>
          <xdr:col>12</xdr:col>
          <xdr:colOff>485775</xdr:colOff>
          <xdr:row>28</xdr:row>
          <xdr:rowOff>9525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27</xdr:row>
          <xdr:rowOff>171450</xdr:rowOff>
        </xdr:from>
        <xdr:to>
          <xdr:col>12</xdr:col>
          <xdr:colOff>485775</xdr:colOff>
          <xdr:row>29</xdr:row>
          <xdr:rowOff>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28</xdr:row>
          <xdr:rowOff>171450</xdr:rowOff>
        </xdr:from>
        <xdr:to>
          <xdr:col>12</xdr:col>
          <xdr:colOff>485775</xdr:colOff>
          <xdr:row>29</xdr:row>
          <xdr:rowOff>190500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9</xdr:row>
          <xdr:rowOff>171450</xdr:rowOff>
        </xdr:from>
        <xdr:to>
          <xdr:col>21</xdr:col>
          <xdr:colOff>485775</xdr:colOff>
          <xdr:row>11</xdr:row>
          <xdr:rowOff>9525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10</xdr:row>
          <xdr:rowOff>171450</xdr:rowOff>
        </xdr:from>
        <xdr:to>
          <xdr:col>21</xdr:col>
          <xdr:colOff>485775</xdr:colOff>
          <xdr:row>12</xdr:row>
          <xdr:rowOff>9525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11</xdr:row>
          <xdr:rowOff>171450</xdr:rowOff>
        </xdr:from>
        <xdr:to>
          <xdr:col>21</xdr:col>
          <xdr:colOff>485775</xdr:colOff>
          <xdr:row>13</xdr:row>
          <xdr:rowOff>9525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12</xdr:row>
          <xdr:rowOff>171450</xdr:rowOff>
        </xdr:from>
        <xdr:to>
          <xdr:col>21</xdr:col>
          <xdr:colOff>485775</xdr:colOff>
          <xdr:row>14</xdr:row>
          <xdr:rowOff>9525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13</xdr:row>
          <xdr:rowOff>171450</xdr:rowOff>
        </xdr:from>
        <xdr:to>
          <xdr:col>21</xdr:col>
          <xdr:colOff>485775</xdr:colOff>
          <xdr:row>15</xdr:row>
          <xdr:rowOff>9525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14</xdr:row>
          <xdr:rowOff>171450</xdr:rowOff>
        </xdr:from>
        <xdr:to>
          <xdr:col>21</xdr:col>
          <xdr:colOff>485775</xdr:colOff>
          <xdr:row>16</xdr:row>
          <xdr:rowOff>9525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15</xdr:row>
          <xdr:rowOff>171450</xdr:rowOff>
        </xdr:from>
        <xdr:to>
          <xdr:col>21</xdr:col>
          <xdr:colOff>485775</xdr:colOff>
          <xdr:row>17</xdr:row>
          <xdr:rowOff>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16</xdr:row>
          <xdr:rowOff>171450</xdr:rowOff>
        </xdr:from>
        <xdr:to>
          <xdr:col>21</xdr:col>
          <xdr:colOff>485775</xdr:colOff>
          <xdr:row>17</xdr:row>
          <xdr:rowOff>190500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17</xdr:row>
          <xdr:rowOff>171450</xdr:rowOff>
        </xdr:from>
        <xdr:to>
          <xdr:col>21</xdr:col>
          <xdr:colOff>485775</xdr:colOff>
          <xdr:row>19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18</xdr:row>
          <xdr:rowOff>171450</xdr:rowOff>
        </xdr:from>
        <xdr:to>
          <xdr:col>21</xdr:col>
          <xdr:colOff>485775</xdr:colOff>
          <xdr:row>20</xdr:row>
          <xdr:rowOff>9525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19</xdr:row>
          <xdr:rowOff>171450</xdr:rowOff>
        </xdr:from>
        <xdr:to>
          <xdr:col>21</xdr:col>
          <xdr:colOff>485775</xdr:colOff>
          <xdr:row>21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20</xdr:row>
          <xdr:rowOff>171450</xdr:rowOff>
        </xdr:from>
        <xdr:to>
          <xdr:col>21</xdr:col>
          <xdr:colOff>485775</xdr:colOff>
          <xdr:row>22</xdr:row>
          <xdr:rowOff>9525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21</xdr:row>
          <xdr:rowOff>171450</xdr:rowOff>
        </xdr:from>
        <xdr:to>
          <xdr:col>21</xdr:col>
          <xdr:colOff>485775</xdr:colOff>
          <xdr:row>23</xdr:row>
          <xdr:rowOff>9525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22</xdr:row>
          <xdr:rowOff>171450</xdr:rowOff>
        </xdr:from>
        <xdr:to>
          <xdr:col>21</xdr:col>
          <xdr:colOff>485775</xdr:colOff>
          <xdr:row>24</xdr:row>
          <xdr:rowOff>9525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23</xdr:row>
          <xdr:rowOff>171450</xdr:rowOff>
        </xdr:from>
        <xdr:to>
          <xdr:col>21</xdr:col>
          <xdr:colOff>485775</xdr:colOff>
          <xdr:row>25</xdr:row>
          <xdr:rowOff>9525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24</xdr:row>
          <xdr:rowOff>171450</xdr:rowOff>
        </xdr:from>
        <xdr:to>
          <xdr:col>21</xdr:col>
          <xdr:colOff>485775</xdr:colOff>
          <xdr:row>26</xdr:row>
          <xdr:rowOff>9525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25</xdr:row>
          <xdr:rowOff>171450</xdr:rowOff>
        </xdr:from>
        <xdr:to>
          <xdr:col>21</xdr:col>
          <xdr:colOff>485775</xdr:colOff>
          <xdr:row>27</xdr:row>
          <xdr:rowOff>9525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26</xdr:row>
          <xdr:rowOff>171450</xdr:rowOff>
        </xdr:from>
        <xdr:to>
          <xdr:col>21</xdr:col>
          <xdr:colOff>485775</xdr:colOff>
          <xdr:row>28</xdr:row>
          <xdr:rowOff>9525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27</xdr:row>
          <xdr:rowOff>171450</xdr:rowOff>
        </xdr:from>
        <xdr:to>
          <xdr:col>21</xdr:col>
          <xdr:colOff>485775</xdr:colOff>
          <xdr:row>29</xdr:row>
          <xdr:rowOff>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28</xdr:row>
          <xdr:rowOff>161925</xdr:rowOff>
        </xdr:from>
        <xdr:to>
          <xdr:col>21</xdr:col>
          <xdr:colOff>485775</xdr:colOff>
          <xdr:row>29</xdr:row>
          <xdr:rowOff>180975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10</xdr:row>
          <xdr:rowOff>171450</xdr:rowOff>
        </xdr:from>
        <xdr:to>
          <xdr:col>21</xdr:col>
          <xdr:colOff>485775</xdr:colOff>
          <xdr:row>12</xdr:row>
          <xdr:rowOff>9525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180975</xdr:colOff>
          <xdr:row>10</xdr:row>
          <xdr:rowOff>171450</xdr:rowOff>
        </xdr:from>
        <xdr:to>
          <xdr:col>21</xdr:col>
          <xdr:colOff>485775</xdr:colOff>
          <xdr:row>12</xdr:row>
          <xdr:rowOff>9525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xdr:twoCellAnchor editAs="oneCell">
    <xdr:from>
      <xdr:col>3</xdr:col>
      <xdr:colOff>152400</xdr:colOff>
      <xdr:row>21</xdr:row>
      <xdr:rowOff>0</xdr:rowOff>
    </xdr:from>
    <xdr:to>
      <xdr:col>3</xdr:col>
      <xdr:colOff>342900</xdr:colOff>
      <xdr:row>22</xdr:row>
      <xdr:rowOff>0</xdr:rowOff>
    </xdr:to>
    <xdr:pic>
      <xdr:nvPicPr>
        <xdr:cNvPr id="55" name="Grafik 54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344805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21</xdr:row>
      <xdr:rowOff>19050</xdr:rowOff>
    </xdr:from>
    <xdr:to>
      <xdr:col>4</xdr:col>
      <xdr:colOff>342900</xdr:colOff>
      <xdr:row>22</xdr:row>
      <xdr:rowOff>9525</xdr:rowOff>
    </xdr:to>
    <xdr:pic>
      <xdr:nvPicPr>
        <xdr:cNvPr id="56" name="Grafik 55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3467100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21</xdr:row>
      <xdr:rowOff>0</xdr:rowOff>
    </xdr:from>
    <xdr:to>
      <xdr:col>5</xdr:col>
      <xdr:colOff>333375</xdr:colOff>
      <xdr:row>22</xdr:row>
      <xdr:rowOff>9525</xdr:rowOff>
    </xdr:to>
    <xdr:pic>
      <xdr:nvPicPr>
        <xdr:cNvPr id="57" name="Grafik 56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4675" y="343852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</xdr:colOff>
      <xdr:row>21</xdr:row>
      <xdr:rowOff>19050</xdr:rowOff>
    </xdr:from>
    <xdr:to>
      <xdr:col>6</xdr:col>
      <xdr:colOff>295275</xdr:colOff>
      <xdr:row>21</xdr:row>
      <xdr:rowOff>171450</xdr:rowOff>
    </xdr:to>
    <xdr:pic>
      <xdr:nvPicPr>
        <xdr:cNvPr id="58" name="Grafik 57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8575" y="346710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9</xdr:row>
      <xdr:rowOff>0</xdr:rowOff>
    </xdr:from>
    <xdr:to>
      <xdr:col>13</xdr:col>
      <xdr:colOff>266700</xdr:colOff>
      <xdr:row>10</xdr:row>
      <xdr:rowOff>0</xdr:rowOff>
    </xdr:to>
    <xdr:pic>
      <xdr:nvPicPr>
        <xdr:cNvPr id="59" name="Grafik 58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95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47625</xdr:colOff>
      <xdr:row>9</xdr:row>
      <xdr:rowOff>19050</xdr:rowOff>
    </xdr:from>
    <xdr:to>
      <xdr:col>14</xdr:col>
      <xdr:colOff>266700</xdr:colOff>
      <xdr:row>10</xdr:row>
      <xdr:rowOff>9525</xdr:rowOff>
    </xdr:to>
    <xdr:pic>
      <xdr:nvPicPr>
        <xdr:cNvPr id="60" name="Grafik 59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971550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38100</xdr:colOff>
      <xdr:row>8</xdr:row>
      <xdr:rowOff>180975</xdr:rowOff>
    </xdr:from>
    <xdr:to>
      <xdr:col>15</xdr:col>
      <xdr:colOff>257175</xdr:colOff>
      <xdr:row>10</xdr:row>
      <xdr:rowOff>9525</xdr:rowOff>
    </xdr:to>
    <xdr:pic>
      <xdr:nvPicPr>
        <xdr:cNvPr id="61" name="Grafik 60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9429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9</xdr:row>
      <xdr:rowOff>19050</xdr:rowOff>
    </xdr:from>
    <xdr:to>
      <xdr:col>16</xdr:col>
      <xdr:colOff>219075</xdr:colOff>
      <xdr:row>9</xdr:row>
      <xdr:rowOff>171450</xdr:rowOff>
    </xdr:to>
    <xdr:pic>
      <xdr:nvPicPr>
        <xdr:cNvPr id="62" name="Grafik 61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9715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76200</xdr:colOff>
      <xdr:row>9</xdr:row>
      <xdr:rowOff>0</xdr:rowOff>
    </xdr:from>
    <xdr:to>
      <xdr:col>22</xdr:col>
      <xdr:colOff>266700</xdr:colOff>
      <xdr:row>10</xdr:row>
      <xdr:rowOff>0</xdr:rowOff>
    </xdr:to>
    <xdr:pic>
      <xdr:nvPicPr>
        <xdr:cNvPr id="63" name="Grafik 62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0" y="95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47625</xdr:colOff>
      <xdr:row>9</xdr:row>
      <xdr:rowOff>19050</xdr:rowOff>
    </xdr:from>
    <xdr:to>
      <xdr:col>23</xdr:col>
      <xdr:colOff>266700</xdr:colOff>
      <xdr:row>10</xdr:row>
      <xdr:rowOff>9525</xdr:rowOff>
    </xdr:to>
    <xdr:pic>
      <xdr:nvPicPr>
        <xdr:cNvPr id="64" name="Grafik 63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1657350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38100</xdr:colOff>
      <xdr:row>8</xdr:row>
      <xdr:rowOff>180975</xdr:rowOff>
    </xdr:from>
    <xdr:to>
      <xdr:col>24</xdr:col>
      <xdr:colOff>257175</xdr:colOff>
      <xdr:row>10</xdr:row>
      <xdr:rowOff>9525</xdr:rowOff>
    </xdr:to>
    <xdr:pic>
      <xdr:nvPicPr>
        <xdr:cNvPr id="65" name="Grafik 64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68300" y="9429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9</xdr:row>
      <xdr:rowOff>19050</xdr:rowOff>
    </xdr:from>
    <xdr:to>
      <xdr:col>25</xdr:col>
      <xdr:colOff>219075</xdr:colOff>
      <xdr:row>9</xdr:row>
      <xdr:rowOff>171450</xdr:rowOff>
    </xdr:to>
    <xdr:pic>
      <xdr:nvPicPr>
        <xdr:cNvPr id="66" name="Grafik 65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9715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1</xdr:row>
      <xdr:rowOff>19050</xdr:rowOff>
    </xdr:from>
    <xdr:to>
      <xdr:col>3</xdr:col>
      <xdr:colOff>609600</xdr:colOff>
      <xdr:row>6</xdr:row>
      <xdr:rowOff>19050</xdr:rowOff>
    </xdr:to>
    <xdr:pic>
      <xdr:nvPicPr>
        <xdr:cNvPr id="68" name="Grafik 67" descr="http://ts4.mm.bing.net/th?id=HN.608007884450235935&amp;pid=15.1&amp;H=100&amp;W=16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09550"/>
          <a:ext cx="15240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76200</xdr:colOff>
      <xdr:row>18</xdr:row>
      <xdr:rowOff>25400</xdr:rowOff>
    </xdr:from>
    <xdr:to>
      <xdr:col>5</xdr:col>
      <xdr:colOff>400050</xdr:colOff>
      <xdr:row>20</xdr:row>
      <xdr:rowOff>76200</xdr:rowOff>
    </xdr:to>
    <xdr:pic>
      <xdr:nvPicPr>
        <xdr:cNvPr id="70" name="Grafik 69" descr="Terror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3397250"/>
          <a:ext cx="32385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76201</xdr:colOff>
      <xdr:row>10</xdr:row>
      <xdr:rowOff>76201</xdr:rowOff>
    </xdr:from>
    <xdr:to>
      <xdr:col>2</xdr:col>
      <xdr:colOff>817129</xdr:colOff>
      <xdr:row>15</xdr:row>
      <xdr:rowOff>152401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9101" y="1905001"/>
          <a:ext cx="740928" cy="1028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419100</xdr:colOff>
      <xdr:row>7</xdr:row>
      <xdr:rowOff>142875</xdr:rowOff>
    </xdr:from>
    <xdr:to>
      <xdr:col>22</xdr:col>
      <xdr:colOff>609600</xdr:colOff>
      <xdr:row>7</xdr:row>
      <xdr:rowOff>333375</xdr:rowOff>
    </xdr:to>
    <xdr:pic>
      <xdr:nvPicPr>
        <xdr:cNvPr id="5" name="Grafik 4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1285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428625</xdr:colOff>
      <xdr:row>7</xdr:row>
      <xdr:rowOff>152400</xdr:rowOff>
    </xdr:from>
    <xdr:to>
      <xdr:col>23</xdr:col>
      <xdr:colOff>647700</xdr:colOff>
      <xdr:row>7</xdr:row>
      <xdr:rowOff>333375</xdr:rowOff>
    </xdr:to>
    <xdr:pic>
      <xdr:nvPicPr>
        <xdr:cNvPr id="6" name="Grafik 5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1295400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438150</xdr:colOff>
      <xdr:row>7</xdr:row>
      <xdr:rowOff>142875</xdr:rowOff>
    </xdr:from>
    <xdr:to>
      <xdr:col>24</xdr:col>
      <xdr:colOff>657225</xdr:colOff>
      <xdr:row>7</xdr:row>
      <xdr:rowOff>342900</xdr:rowOff>
    </xdr:to>
    <xdr:pic>
      <xdr:nvPicPr>
        <xdr:cNvPr id="8" name="Grafik 7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2825" y="12858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447675</xdr:colOff>
      <xdr:row>7</xdr:row>
      <xdr:rowOff>171450</xdr:rowOff>
    </xdr:from>
    <xdr:to>
      <xdr:col>25</xdr:col>
      <xdr:colOff>666750</xdr:colOff>
      <xdr:row>7</xdr:row>
      <xdr:rowOff>323850</xdr:rowOff>
    </xdr:to>
    <xdr:pic>
      <xdr:nvPicPr>
        <xdr:cNvPr id="9" name="Grafik 8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4350" y="13144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200025</xdr:colOff>
      <xdr:row>4</xdr:row>
      <xdr:rowOff>76201</xdr:rowOff>
    </xdr:from>
    <xdr:to>
      <xdr:col>23</xdr:col>
      <xdr:colOff>71461</xdr:colOff>
      <xdr:row>7</xdr:row>
      <xdr:rowOff>19051</xdr:rowOff>
    </xdr:to>
    <xdr:pic>
      <xdr:nvPicPr>
        <xdr:cNvPr id="22" name="Grafik 21" descr="Vault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44025" y="647701"/>
          <a:ext cx="633436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152400</xdr:colOff>
      <xdr:row>15</xdr:row>
      <xdr:rowOff>0</xdr:rowOff>
    </xdr:from>
    <xdr:to>
      <xdr:col>3</xdr:col>
      <xdr:colOff>342900</xdr:colOff>
      <xdr:row>16</xdr:row>
      <xdr:rowOff>0</xdr:rowOff>
    </xdr:to>
    <xdr:pic>
      <xdr:nvPicPr>
        <xdr:cNvPr id="35" name="Grafik 34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47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133350</xdr:colOff>
      <xdr:row>15</xdr:row>
      <xdr:rowOff>28575</xdr:rowOff>
    </xdr:from>
    <xdr:to>
      <xdr:col>5</xdr:col>
      <xdr:colOff>352425</xdr:colOff>
      <xdr:row>16</xdr:row>
      <xdr:rowOff>19050</xdr:rowOff>
    </xdr:to>
    <xdr:pic>
      <xdr:nvPicPr>
        <xdr:cNvPr id="36" name="Grafik 35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505075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114300</xdr:colOff>
      <xdr:row>14</xdr:row>
      <xdr:rowOff>180975</xdr:rowOff>
    </xdr:from>
    <xdr:to>
      <xdr:col>7</xdr:col>
      <xdr:colOff>333375</xdr:colOff>
      <xdr:row>16</xdr:row>
      <xdr:rowOff>0</xdr:rowOff>
    </xdr:to>
    <xdr:pic>
      <xdr:nvPicPr>
        <xdr:cNvPr id="37" name="Grafik 36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24669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76200</xdr:colOff>
      <xdr:row>15</xdr:row>
      <xdr:rowOff>19050</xdr:rowOff>
    </xdr:from>
    <xdr:to>
      <xdr:col>9</xdr:col>
      <xdr:colOff>295275</xdr:colOff>
      <xdr:row>15</xdr:row>
      <xdr:rowOff>171450</xdr:rowOff>
    </xdr:to>
    <xdr:pic>
      <xdr:nvPicPr>
        <xdr:cNvPr id="38" name="Grafik 37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24955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152400</xdr:colOff>
      <xdr:row>15</xdr:row>
      <xdr:rowOff>0</xdr:rowOff>
    </xdr:from>
    <xdr:to>
      <xdr:col>17</xdr:col>
      <xdr:colOff>342900</xdr:colOff>
      <xdr:row>16</xdr:row>
      <xdr:rowOff>0</xdr:rowOff>
    </xdr:to>
    <xdr:pic>
      <xdr:nvPicPr>
        <xdr:cNvPr id="39" name="Grafik 38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2638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133350</xdr:colOff>
      <xdr:row>15</xdr:row>
      <xdr:rowOff>28575</xdr:rowOff>
    </xdr:from>
    <xdr:to>
      <xdr:col>18</xdr:col>
      <xdr:colOff>352425</xdr:colOff>
      <xdr:row>16</xdr:row>
      <xdr:rowOff>19050</xdr:rowOff>
    </xdr:to>
    <xdr:pic>
      <xdr:nvPicPr>
        <xdr:cNvPr id="40" name="Grafik 39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505075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114300</xdr:colOff>
      <xdr:row>14</xdr:row>
      <xdr:rowOff>180975</xdr:rowOff>
    </xdr:from>
    <xdr:to>
      <xdr:col>19</xdr:col>
      <xdr:colOff>333375</xdr:colOff>
      <xdr:row>16</xdr:row>
      <xdr:rowOff>0</xdr:rowOff>
    </xdr:to>
    <xdr:pic>
      <xdr:nvPicPr>
        <xdr:cNvPr id="41" name="Grafik 40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6575" y="24669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76200</xdr:colOff>
      <xdr:row>15</xdr:row>
      <xdr:rowOff>19050</xdr:rowOff>
    </xdr:from>
    <xdr:to>
      <xdr:col>20</xdr:col>
      <xdr:colOff>295275</xdr:colOff>
      <xdr:row>15</xdr:row>
      <xdr:rowOff>171450</xdr:rowOff>
    </xdr:to>
    <xdr:pic>
      <xdr:nvPicPr>
        <xdr:cNvPr id="42" name="Grafik 41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24955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152400</xdr:colOff>
      <xdr:row>15</xdr:row>
      <xdr:rowOff>0</xdr:rowOff>
    </xdr:from>
    <xdr:to>
      <xdr:col>22</xdr:col>
      <xdr:colOff>342900</xdr:colOff>
      <xdr:row>16</xdr:row>
      <xdr:rowOff>0</xdr:rowOff>
    </xdr:to>
    <xdr:pic>
      <xdr:nvPicPr>
        <xdr:cNvPr id="43" name="Grafik 42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3075" y="247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123825</xdr:colOff>
      <xdr:row>15</xdr:row>
      <xdr:rowOff>19050</xdr:rowOff>
    </xdr:from>
    <xdr:to>
      <xdr:col>23</xdr:col>
      <xdr:colOff>342900</xdr:colOff>
      <xdr:row>16</xdr:row>
      <xdr:rowOff>9525</xdr:rowOff>
    </xdr:to>
    <xdr:pic>
      <xdr:nvPicPr>
        <xdr:cNvPr id="44" name="Grafik 43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2495550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114300</xdr:colOff>
      <xdr:row>14</xdr:row>
      <xdr:rowOff>180975</xdr:rowOff>
    </xdr:from>
    <xdr:to>
      <xdr:col>24</xdr:col>
      <xdr:colOff>333375</xdr:colOff>
      <xdr:row>16</xdr:row>
      <xdr:rowOff>0</xdr:rowOff>
    </xdr:to>
    <xdr:pic>
      <xdr:nvPicPr>
        <xdr:cNvPr id="45" name="Grafik 44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24669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76200</xdr:colOff>
      <xdr:row>15</xdr:row>
      <xdr:rowOff>19050</xdr:rowOff>
    </xdr:from>
    <xdr:to>
      <xdr:col>25</xdr:col>
      <xdr:colOff>295275</xdr:colOff>
      <xdr:row>15</xdr:row>
      <xdr:rowOff>171450</xdr:rowOff>
    </xdr:to>
    <xdr:pic>
      <xdr:nvPicPr>
        <xdr:cNvPr id="46" name="Grafik 45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24955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152400</xdr:colOff>
      <xdr:row>15</xdr:row>
      <xdr:rowOff>0</xdr:rowOff>
    </xdr:from>
    <xdr:to>
      <xdr:col>28</xdr:col>
      <xdr:colOff>342900</xdr:colOff>
      <xdr:row>16</xdr:row>
      <xdr:rowOff>0</xdr:rowOff>
    </xdr:to>
    <xdr:pic>
      <xdr:nvPicPr>
        <xdr:cNvPr id="47" name="Grafik 46" descr="Gol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247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133350</xdr:colOff>
      <xdr:row>15</xdr:row>
      <xdr:rowOff>28575</xdr:rowOff>
    </xdr:from>
    <xdr:to>
      <xdr:col>29</xdr:col>
      <xdr:colOff>352425</xdr:colOff>
      <xdr:row>16</xdr:row>
      <xdr:rowOff>19050</xdr:rowOff>
    </xdr:to>
    <xdr:pic>
      <xdr:nvPicPr>
        <xdr:cNvPr id="48" name="Grafik 47" descr="Wood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2505075"/>
          <a:ext cx="2190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114300</xdr:colOff>
      <xdr:row>14</xdr:row>
      <xdr:rowOff>180975</xdr:rowOff>
    </xdr:from>
    <xdr:to>
      <xdr:col>30</xdr:col>
      <xdr:colOff>333375</xdr:colOff>
      <xdr:row>16</xdr:row>
      <xdr:rowOff>0</xdr:rowOff>
    </xdr:to>
    <xdr:pic>
      <xdr:nvPicPr>
        <xdr:cNvPr id="49" name="Grafik 48" descr="Ston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2466975"/>
          <a:ext cx="219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76200</xdr:colOff>
      <xdr:row>15</xdr:row>
      <xdr:rowOff>19050</xdr:rowOff>
    </xdr:from>
    <xdr:to>
      <xdr:col>31</xdr:col>
      <xdr:colOff>295275</xdr:colOff>
      <xdr:row>15</xdr:row>
      <xdr:rowOff>171450</xdr:rowOff>
    </xdr:to>
    <xdr:pic>
      <xdr:nvPicPr>
        <xdr:cNvPr id="50" name="Grafik 49" descr="Iron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2495550"/>
          <a:ext cx="2190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752475</xdr:colOff>
      <xdr:row>10</xdr:row>
      <xdr:rowOff>152401</xdr:rowOff>
    </xdr:from>
    <xdr:to>
      <xdr:col>3</xdr:col>
      <xdr:colOff>723900</xdr:colOff>
      <xdr:row>13</xdr:row>
      <xdr:rowOff>357379</xdr:rowOff>
    </xdr:to>
    <xdr:pic>
      <xdr:nvPicPr>
        <xdr:cNvPr id="51" name="Grafik 50" descr="GoldStorage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952626"/>
          <a:ext cx="723900" cy="738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314325</xdr:colOff>
      <xdr:row>10</xdr:row>
      <xdr:rowOff>151714</xdr:rowOff>
    </xdr:from>
    <xdr:to>
      <xdr:col>6</xdr:col>
      <xdr:colOff>35719</xdr:colOff>
      <xdr:row>13</xdr:row>
      <xdr:rowOff>419100</xdr:rowOff>
    </xdr:to>
    <xdr:pic>
      <xdr:nvPicPr>
        <xdr:cNvPr id="53" name="Grafik 52" descr="WoodStorage 10a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1951939"/>
          <a:ext cx="807244" cy="800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257176</xdr:colOff>
      <xdr:row>10</xdr:row>
      <xdr:rowOff>85726</xdr:rowOff>
    </xdr:from>
    <xdr:to>
      <xdr:col>8</xdr:col>
      <xdr:colOff>72481</xdr:colOff>
      <xdr:row>13</xdr:row>
      <xdr:rowOff>552450</xdr:rowOff>
    </xdr:to>
    <xdr:pic>
      <xdr:nvPicPr>
        <xdr:cNvPr id="54" name="Grafik 53" descr="StoneStorag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6" y="1885951"/>
          <a:ext cx="929730" cy="93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323851</xdr:colOff>
      <xdr:row>10</xdr:row>
      <xdr:rowOff>142875</xdr:rowOff>
    </xdr:from>
    <xdr:to>
      <xdr:col>10</xdr:col>
      <xdr:colOff>6595</xdr:colOff>
      <xdr:row>13</xdr:row>
      <xdr:rowOff>438149</xdr:rowOff>
    </xdr:to>
    <xdr:pic>
      <xdr:nvPicPr>
        <xdr:cNvPr id="55" name="Grafik 54" descr="IronStorage 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126" y="1943100"/>
          <a:ext cx="787644" cy="819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2</xdr:row>
      <xdr:rowOff>66675</xdr:rowOff>
    </xdr:from>
    <xdr:to>
      <xdr:col>4</xdr:col>
      <xdr:colOff>304800</xdr:colOff>
      <xdr:row>7</xdr:row>
      <xdr:rowOff>66675</xdr:rowOff>
    </xdr:to>
    <xdr:pic>
      <xdr:nvPicPr>
        <xdr:cNvPr id="58" name="Grafik 57" descr="http://ts4.mm.bing.net/th?id=HN.608007884450235935&amp;pid=15.1&amp;H=100&amp;W=16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47675"/>
          <a:ext cx="15240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0</xdr:row>
      <xdr:rowOff>133350</xdr:rowOff>
    </xdr:from>
    <xdr:to>
      <xdr:col>4</xdr:col>
      <xdr:colOff>23813</xdr:colOff>
      <xdr:row>5</xdr:row>
      <xdr:rowOff>152400</xdr:rowOff>
    </xdr:to>
    <xdr:pic>
      <xdr:nvPicPr>
        <xdr:cNvPr id="2" name="Grafik 1" descr="Terr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133350"/>
          <a:ext cx="728663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276224</xdr:colOff>
      <xdr:row>1</xdr:row>
      <xdr:rowOff>28574</xdr:rowOff>
    </xdr:from>
    <xdr:to>
      <xdr:col>5</xdr:col>
      <xdr:colOff>571499</xdr:colOff>
      <xdr:row>6</xdr:row>
      <xdr:rowOff>134606</xdr:rowOff>
    </xdr:to>
    <xdr:pic>
      <xdr:nvPicPr>
        <xdr:cNvPr id="2" name="Grafik 1" descr="Vaul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4" y="219074"/>
          <a:ext cx="1057275" cy="858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26" Type="http://schemas.openxmlformats.org/officeDocument/2006/relationships/ctrlProp" Target="../ctrlProps/ctrlProp21.xml"/><Relationship Id="rId39" Type="http://schemas.openxmlformats.org/officeDocument/2006/relationships/ctrlProp" Target="../ctrlProps/ctrlProp34.xml"/><Relationship Id="rId3" Type="http://schemas.openxmlformats.org/officeDocument/2006/relationships/printerSettings" Target="../printerSettings/printerSettings1.bin"/><Relationship Id="rId21" Type="http://schemas.openxmlformats.org/officeDocument/2006/relationships/ctrlProp" Target="../ctrlProps/ctrlProp16.xml"/><Relationship Id="rId34" Type="http://schemas.openxmlformats.org/officeDocument/2006/relationships/ctrlProp" Target="../ctrlProps/ctrlProp29.xml"/><Relationship Id="rId42" Type="http://schemas.openxmlformats.org/officeDocument/2006/relationships/ctrlProp" Target="../ctrlProps/ctrlProp37.xml"/><Relationship Id="rId47" Type="http://schemas.openxmlformats.org/officeDocument/2006/relationships/ctrlProp" Target="../ctrlProps/ctrlProp42.xml"/><Relationship Id="rId50" Type="http://schemas.openxmlformats.org/officeDocument/2006/relationships/ctrlProp" Target="../ctrlProps/ctrlProp45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5" Type="http://schemas.openxmlformats.org/officeDocument/2006/relationships/ctrlProp" Target="../ctrlProps/ctrlProp20.xml"/><Relationship Id="rId33" Type="http://schemas.openxmlformats.org/officeDocument/2006/relationships/ctrlProp" Target="../ctrlProps/ctrlProp28.xml"/><Relationship Id="rId38" Type="http://schemas.openxmlformats.org/officeDocument/2006/relationships/ctrlProp" Target="../ctrlProps/ctrlProp33.xml"/><Relationship Id="rId46" Type="http://schemas.openxmlformats.org/officeDocument/2006/relationships/ctrlProp" Target="../ctrlProps/ctrlProp41.xml"/><Relationship Id="rId2" Type="http://schemas.openxmlformats.org/officeDocument/2006/relationships/hyperlink" Target="http://boombeachforum.de/index.php?page=Index" TargetMode="Externa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29" Type="http://schemas.openxmlformats.org/officeDocument/2006/relationships/ctrlProp" Target="../ctrlProps/ctrlProp24.xml"/><Relationship Id="rId41" Type="http://schemas.openxmlformats.org/officeDocument/2006/relationships/ctrlProp" Target="../ctrlProps/ctrlProp36.xml"/><Relationship Id="rId54" Type="http://schemas.openxmlformats.org/officeDocument/2006/relationships/ctrlProp" Target="../ctrlProps/ctrlProp49.xml"/><Relationship Id="rId1" Type="http://schemas.openxmlformats.org/officeDocument/2006/relationships/hyperlink" Target="http://boombeachforum.de/index.php?page=User&amp;userID=251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24" Type="http://schemas.openxmlformats.org/officeDocument/2006/relationships/ctrlProp" Target="../ctrlProps/ctrlProp19.xml"/><Relationship Id="rId32" Type="http://schemas.openxmlformats.org/officeDocument/2006/relationships/ctrlProp" Target="../ctrlProps/ctrlProp27.xml"/><Relationship Id="rId37" Type="http://schemas.openxmlformats.org/officeDocument/2006/relationships/ctrlProp" Target="../ctrlProps/ctrlProp32.xml"/><Relationship Id="rId40" Type="http://schemas.openxmlformats.org/officeDocument/2006/relationships/ctrlProp" Target="../ctrlProps/ctrlProp35.xml"/><Relationship Id="rId45" Type="http://schemas.openxmlformats.org/officeDocument/2006/relationships/ctrlProp" Target="../ctrlProps/ctrlProp40.xml"/><Relationship Id="rId53" Type="http://schemas.openxmlformats.org/officeDocument/2006/relationships/ctrlProp" Target="../ctrlProps/ctrlProp48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23" Type="http://schemas.openxmlformats.org/officeDocument/2006/relationships/ctrlProp" Target="../ctrlProps/ctrlProp18.xml"/><Relationship Id="rId28" Type="http://schemas.openxmlformats.org/officeDocument/2006/relationships/ctrlProp" Target="../ctrlProps/ctrlProp23.xml"/><Relationship Id="rId36" Type="http://schemas.openxmlformats.org/officeDocument/2006/relationships/ctrlProp" Target="../ctrlProps/ctrlProp31.xml"/><Relationship Id="rId49" Type="http://schemas.openxmlformats.org/officeDocument/2006/relationships/ctrlProp" Target="../ctrlProps/ctrlProp44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31" Type="http://schemas.openxmlformats.org/officeDocument/2006/relationships/ctrlProp" Target="../ctrlProps/ctrlProp26.xml"/><Relationship Id="rId44" Type="http://schemas.openxmlformats.org/officeDocument/2006/relationships/ctrlProp" Target="../ctrlProps/ctrlProp39.xml"/><Relationship Id="rId52" Type="http://schemas.openxmlformats.org/officeDocument/2006/relationships/ctrlProp" Target="../ctrlProps/ctrlProp47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trlProp" Target="../ctrlProps/ctrlProp17.xml"/><Relationship Id="rId27" Type="http://schemas.openxmlformats.org/officeDocument/2006/relationships/ctrlProp" Target="../ctrlProps/ctrlProp22.xml"/><Relationship Id="rId30" Type="http://schemas.openxmlformats.org/officeDocument/2006/relationships/ctrlProp" Target="../ctrlProps/ctrlProp25.xml"/><Relationship Id="rId35" Type="http://schemas.openxmlformats.org/officeDocument/2006/relationships/ctrlProp" Target="../ctrlProps/ctrlProp30.xml"/><Relationship Id="rId43" Type="http://schemas.openxmlformats.org/officeDocument/2006/relationships/ctrlProp" Target="../ctrlProps/ctrlProp38.xml"/><Relationship Id="rId48" Type="http://schemas.openxmlformats.org/officeDocument/2006/relationships/ctrlProp" Target="../ctrlProps/ctrlProp43.xml"/><Relationship Id="rId8" Type="http://schemas.openxmlformats.org/officeDocument/2006/relationships/ctrlProp" Target="../ctrlProps/ctrlProp3.xml"/><Relationship Id="rId51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boombeachforum.de/index.php?page=Index" TargetMode="External"/><Relationship Id="rId1" Type="http://schemas.openxmlformats.org/officeDocument/2006/relationships/hyperlink" Target="http://boombeachforum.de/index.php?page=User&amp;userID=251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AB34"/>
  <sheetViews>
    <sheetView showGridLines="0" tabSelected="1" workbookViewId="0">
      <selection activeCell="D18" sqref="D18"/>
    </sheetView>
  </sheetViews>
  <sheetFormatPr baseColWidth="10" defaultRowHeight="15" x14ac:dyDescent="0.25"/>
  <cols>
    <col min="1" max="2" width="2.5703125" customWidth="1"/>
    <col min="3" max="3" width="14" bestFit="1" customWidth="1"/>
    <col min="8" max="8" width="5.28515625" customWidth="1"/>
    <col min="9" max="9" width="2.140625" customWidth="1"/>
    <col min="10" max="10" width="2" customWidth="1"/>
    <col min="11" max="11" width="4.28515625" customWidth="1"/>
    <col min="12" max="12" width="17.28515625" customWidth="1"/>
    <col min="13" max="13" width="8.140625" bestFit="1" customWidth="1"/>
    <col min="14" max="17" width="9.7109375" customWidth="1"/>
    <col min="18" max="18" width="2" customWidth="1"/>
    <col min="19" max="19" width="1.85546875" customWidth="1"/>
    <col min="20" max="20" width="4.28515625" bestFit="1" customWidth="1"/>
    <col min="21" max="21" width="16.85546875" customWidth="1"/>
    <col min="22" max="22" width="8.140625" bestFit="1" customWidth="1"/>
    <col min="23" max="26" width="9.7109375" customWidth="1"/>
    <col min="27" max="27" width="2.140625" customWidth="1"/>
  </cols>
  <sheetData>
    <row r="2" spans="2:28" x14ac:dyDescent="0.25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1"/>
    </row>
    <row r="3" spans="2:28" x14ac:dyDescent="0.25">
      <c r="B3" s="2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6"/>
    </row>
    <row r="4" spans="2:28" x14ac:dyDescent="0.25">
      <c r="B4" s="22"/>
      <c r="C4" s="13"/>
      <c r="D4" s="13"/>
      <c r="E4" s="13"/>
      <c r="F4" s="15" t="s">
        <v>23</v>
      </c>
      <c r="G4" s="54" t="s">
        <v>24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6"/>
    </row>
    <row r="5" spans="2:28" x14ac:dyDescent="0.25">
      <c r="B5" s="22"/>
      <c r="C5" s="13"/>
      <c r="D5" s="13"/>
      <c r="E5" s="13"/>
      <c r="F5" s="15" t="s">
        <v>25</v>
      </c>
      <c r="G5" s="102">
        <v>41958</v>
      </c>
      <c r="H5" s="10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6"/>
    </row>
    <row r="6" spans="2:28" x14ac:dyDescent="0.25">
      <c r="B6" s="22"/>
      <c r="C6" s="13"/>
      <c r="D6" s="13"/>
      <c r="E6" s="13"/>
      <c r="F6" s="15" t="s">
        <v>26</v>
      </c>
      <c r="G6" s="54" t="s">
        <v>27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6"/>
    </row>
    <row r="7" spans="2:28" ht="30" customHeight="1" x14ac:dyDescent="0.85">
      <c r="B7" s="22"/>
      <c r="C7" s="47" t="s">
        <v>28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6"/>
    </row>
    <row r="8" spans="2:28" ht="0.75" hidden="1" customHeight="1" x14ac:dyDescent="0.25">
      <c r="B8" s="2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6"/>
    </row>
    <row r="9" spans="2:28" ht="9" customHeight="1" x14ac:dyDescent="0.25">
      <c r="B9" s="22"/>
      <c r="C9" s="20"/>
      <c r="D9" s="20"/>
      <c r="E9" s="20"/>
      <c r="F9" s="20"/>
      <c r="G9" s="20"/>
      <c r="H9" s="21"/>
      <c r="I9" s="13"/>
      <c r="J9" s="19"/>
      <c r="K9" s="20"/>
      <c r="L9" s="20"/>
      <c r="M9" s="20"/>
      <c r="N9" s="20"/>
      <c r="O9" s="20"/>
      <c r="P9" s="20"/>
      <c r="Q9" s="20"/>
      <c r="R9" s="21"/>
      <c r="S9" s="19"/>
      <c r="T9" s="20"/>
      <c r="U9" s="20"/>
      <c r="V9" s="20"/>
      <c r="W9" s="20"/>
      <c r="X9" s="20"/>
      <c r="Y9" s="20"/>
      <c r="Z9" s="20"/>
      <c r="AA9" s="21"/>
      <c r="AB9" s="6"/>
    </row>
    <row r="10" spans="2:28" x14ac:dyDescent="0.25">
      <c r="B10" s="22"/>
      <c r="C10" s="13"/>
      <c r="D10" s="68" t="s">
        <v>31</v>
      </c>
      <c r="E10" s="69" t="s">
        <v>32</v>
      </c>
      <c r="F10" s="69" t="s">
        <v>33</v>
      </c>
      <c r="G10" s="70" t="s">
        <v>56</v>
      </c>
      <c r="H10" s="6"/>
      <c r="I10" s="13"/>
      <c r="J10" s="22"/>
      <c r="K10" s="73" t="s">
        <v>34</v>
      </c>
      <c r="L10" s="73" t="s">
        <v>35</v>
      </c>
      <c r="M10" s="73" t="s">
        <v>8</v>
      </c>
      <c r="N10" s="71" t="s">
        <v>16</v>
      </c>
      <c r="O10" s="71" t="s">
        <v>17</v>
      </c>
      <c r="P10" s="71" t="s">
        <v>18</v>
      </c>
      <c r="Q10" s="72" t="s">
        <v>19</v>
      </c>
      <c r="R10" s="74"/>
      <c r="S10" s="75"/>
      <c r="T10" s="73" t="s">
        <v>34</v>
      </c>
      <c r="U10" s="76" t="s">
        <v>35</v>
      </c>
      <c r="V10" s="76" t="s">
        <v>8</v>
      </c>
      <c r="W10" s="71" t="s">
        <v>16</v>
      </c>
      <c r="X10" s="71" t="s">
        <v>17</v>
      </c>
      <c r="Y10" s="71" t="s">
        <v>18</v>
      </c>
      <c r="Z10" s="72" t="s">
        <v>19</v>
      </c>
      <c r="AA10" s="6"/>
      <c r="AB10" s="6"/>
    </row>
    <row r="11" spans="2:28" x14ac:dyDescent="0.25">
      <c r="B11" s="22"/>
      <c r="C11" s="13"/>
      <c r="D11" s="66">
        <v>1</v>
      </c>
      <c r="E11" s="81">
        <v>46</v>
      </c>
      <c r="F11" s="67"/>
      <c r="G11" s="13">
        <f>IF(Schattendaten!C7=TRUE,E11*2,E11)</f>
        <v>46</v>
      </c>
      <c r="H11" s="6"/>
      <c r="I11" s="13"/>
      <c r="J11" s="22"/>
      <c r="K11" s="6">
        <v>1</v>
      </c>
      <c r="L11" s="87" t="s">
        <v>58</v>
      </c>
      <c r="M11" s="87"/>
      <c r="N11" s="84">
        <v>112986</v>
      </c>
      <c r="O11" s="84">
        <v>61100</v>
      </c>
      <c r="P11" s="84">
        <v>52316</v>
      </c>
      <c r="Q11" s="86">
        <v>55974</v>
      </c>
      <c r="R11" s="56"/>
      <c r="S11" s="22"/>
      <c r="T11" s="6">
        <v>21</v>
      </c>
      <c r="U11" s="92"/>
      <c r="V11" s="92"/>
      <c r="W11" s="85">
        <v>0</v>
      </c>
      <c r="X11" s="85">
        <v>0</v>
      </c>
      <c r="Y11" s="85">
        <v>0</v>
      </c>
      <c r="Z11" s="86">
        <v>0</v>
      </c>
      <c r="AA11" s="6"/>
      <c r="AB11" s="6"/>
    </row>
    <row r="12" spans="2:28" x14ac:dyDescent="0.25">
      <c r="B12" s="22"/>
      <c r="C12" s="13"/>
      <c r="D12" s="66">
        <v>2</v>
      </c>
      <c r="E12" s="81">
        <v>0</v>
      </c>
      <c r="F12" s="67"/>
      <c r="G12" s="13">
        <f>IF(Schattendaten!C8=TRUE,E12*2,E12)</f>
        <v>0</v>
      </c>
      <c r="H12" s="6"/>
      <c r="I12" s="13"/>
      <c r="J12" s="22"/>
      <c r="K12" s="58">
        <v>2</v>
      </c>
      <c r="L12" s="88" t="s">
        <v>59</v>
      </c>
      <c r="M12" s="88"/>
      <c r="N12" s="89">
        <v>150940</v>
      </c>
      <c r="O12" s="89">
        <v>153511</v>
      </c>
      <c r="P12" s="89">
        <v>60763</v>
      </c>
      <c r="Q12" s="90">
        <v>105390</v>
      </c>
      <c r="R12" s="56"/>
      <c r="S12" s="22"/>
      <c r="T12" s="58">
        <v>21</v>
      </c>
      <c r="U12" s="93"/>
      <c r="V12" s="93"/>
      <c r="W12" s="94">
        <v>0</v>
      </c>
      <c r="X12" s="94">
        <v>0</v>
      </c>
      <c r="Y12" s="94">
        <v>0</v>
      </c>
      <c r="Z12" s="90">
        <v>0</v>
      </c>
      <c r="AA12" s="6"/>
      <c r="AB12" s="6"/>
    </row>
    <row r="13" spans="2:28" x14ac:dyDescent="0.25">
      <c r="B13" s="22"/>
      <c r="C13" s="13"/>
      <c r="D13" s="66">
        <v>3</v>
      </c>
      <c r="E13" s="81">
        <v>0</v>
      </c>
      <c r="F13" s="67"/>
      <c r="G13" s="13">
        <f>IF(Schattendaten!C9=TRUE,E13*2,E13)</f>
        <v>0</v>
      </c>
      <c r="H13" s="6"/>
      <c r="I13" s="13"/>
      <c r="J13" s="22"/>
      <c r="K13" s="6">
        <v>3</v>
      </c>
      <c r="L13" s="87"/>
      <c r="M13" s="87"/>
      <c r="N13" s="84"/>
      <c r="O13" s="84"/>
      <c r="P13" s="84"/>
      <c r="Q13" s="86"/>
      <c r="R13" s="56"/>
      <c r="S13" s="22"/>
      <c r="T13" s="6">
        <v>23</v>
      </c>
      <c r="U13" s="92"/>
      <c r="V13" s="92"/>
      <c r="W13" s="85">
        <v>0</v>
      </c>
      <c r="X13" s="85">
        <v>0</v>
      </c>
      <c r="Y13" s="85">
        <v>0</v>
      </c>
      <c r="Z13" s="86">
        <v>0</v>
      </c>
      <c r="AA13" s="6"/>
      <c r="AB13" s="6"/>
    </row>
    <row r="14" spans="2:28" x14ac:dyDescent="0.25">
      <c r="B14" s="22"/>
      <c r="C14" s="13"/>
      <c r="D14" s="66">
        <v>4</v>
      </c>
      <c r="E14" s="81">
        <v>0</v>
      </c>
      <c r="F14" s="67"/>
      <c r="G14" s="13">
        <f>IF(Schattendaten!C10=TRUE,E14*2,E14)</f>
        <v>0</v>
      </c>
      <c r="H14" s="6"/>
      <c r="I14" s="13"/>
      <c r="J14" s="22"/>
      <c r="K14" s="58">
        <v>4</v>
      </c>
      <c r="L14" s="88"/>
      <c r="M14" s="88"/>
      <c r="N14" s="89"/>
      <c r="O14" s="89"/>
      <c r="P14" s="89"/>
      <c r="Q14" s="90"/>
      <c r="R14" s="56"/>
      <c r="S14" s="22"/>
      <c r="T14" s="58">
        <v>24</v>
      </c>
      <c r="U14" s="93"/>
      <c r="V14" s="93"/>
      <c r="W14" s="94">
        <v>0</v>
      </c>
      <c r="X14" s="94">
        <v>0</v>
      </c>
      <c r="Y14" s="94">
        <v>0</v>
      </c>
      <c r="Z14" s="90">
        <v>0</v>
      </c>
      <c r="AA14" s="6"/>
      <c r="AB14" s="6"/>
    </row>
    <row r="15" spans="2:28" x14ac:dyDescent="0.25">
      <c r="B15" s="22"/>
      <c r="C15" s="13"/>
      <c r="D15" s="66">
        <v>5</v>
      </c>
      <c r="E15" s="81">
        <v>0</v>
      </c>
      <c r="F15" s="67"/>
      <c r="G15" s="13">
        <f>IF(Schattendaten!C11=TRUE,E15*2,E15)</f>
        <v>0</v>
      </c>
      <c r="H15" s="6"/>
      <c r="I15" s="13"/>
      <c r="J15" s="22"/>
      <c r="K15" s="6">
        <v>5</v>
      </c>
      <c r="L15" s="87"/>
      <c r="M15" s="87"/>
      <c r="N15" s="84"/>
      <c r="O15" s="84"/>
      <c r="P15" s="84"/>
      <c r="Q15" s="86"/>
      <c r="R15" s="56"/>
      <c r="S15" s="22"/>
      <c r="T15" s="6">
        <v>25</v>
      </c>
      <c r="U15" s="92"/>
      <c r="V15" s="92"/>
      <c r="W15" s="85">
        <v>0</v>
      </c>
      <c r="X15" s="85">
        <v>0</v>
      </c>
      <c r="Y15" s="85">
        <v>0</v>
      </c>
      <c r="Z15" s="86">
        <v>0</v>
      </c>
      <c r="AA15" s="6"/>
      <c r="AB15" s="6"/>
    </row>
    <row r="16" spans="2:28" x14ac:dyDescent="0.25">
      <c r="B16" s="22"/>
      <c r="C16" s="13"/>
      <c r="D16" s="66">
        <v>6</v>
      </c>
      <c r="E16" s="81">
        <v>0</v>
      </c>
      <c r="F16" s="67"/>
      <c r="G16" s="13">
        <f>IF(Schattendaten!C12=TRUE,E16*2,E16)</f>
        <v>0</v>
      </c>
      <c r="H16" s="6"/>
      <c r="I16" s="13"/>
      <c r="J16" s="22"/>
      <c r="K16" s="58">
        <v>6</v>
      </c>
      <c r="L16" s="88"/>
      <c r="M16" s="88"/>
      <c r="N16" s="89"/>
      <c r="O16" s="89"/>
      <c r="P16" s="89"/>
      <c r="Q16" s="90"/>
      <c r="R16" s="56"/>
      <c r="S16" s="22"/>
      <c r="T16" s="58">
        <v>26</v>
      </c>
      <c r="U16" s="93"/>
      <c r="V16" s="93"/>
      <c r="W16" s="94">
        <v>0</v>
      </c>
      <c r="X16" s="94">
        <v>0</v>
      </c>
      <c r="Y16" s="94">
        <v>0</v>
      </c>
      <c r="Z16" s="90">
        <v>0</v>
      </c>
      <c r="AA16" s="6"/>
      <c r="AB16" s="6"/>
    </row>
    <row r="17" spans="2:28" ht="15.75" thickBot="1" x14ac:dyDescent="0.3">
      <c r="B17" s="22"/>
      <c r="C17" s="13"/>
      <c r="D17" s="13"/>
      <c r="E17" s="13"/>
      <c r="F17" s="59"/>
      <c r="G17" s="59"/>
      <c r="H17" s="6"/>
      <c r="I17" s="13"/>
      <c r="J17" s="22"/>
      <c r="K17" s="6">
        <v>7</v>
      </c>
      <c r="L17" s="87" t="s">
        <v>36</v>
      </c>
      <c r="M17" s="87"/>
      <c r="N17" s="84">
        <v>383861</v>
      </c>
      <c r="O17" s="84">
        <v>307518</v>
      </c>
      <c r="P17" s="84">
        <v>267305</v>
      </c>
      <c r="Q17" s="86">
        <v>293711</v>
      </c>
      <c r="R17" s="56"/>
      <c r="S17" s="22"/>
      <c r="T17" s="6">
        <v>27</v>
      </c>
      <c r="U17" s="92"/>
      <c r="V17" s="92"/>
      <c r="W17" s="85">
        <v>0</v>
      </c>
      <c r="X17" s="85">
        <v>0</v>
      </c>
      <c r="Y17" s="85">
        <v>0</v>
      </c>
      <c r="Z17" s="86">
        <v>0</v>
      </c>
      <c r="AA17" s="6"/>
      <c r="AB17" s="6"/>
    </row>
    <row r="18" spans="2:28" ht="15.75" thickTop="1" x14ac:dyDescent="0.25">
      <c r="B18" s="22"/>
      <c r="C18" s="77" t="s">
        <v>29</v>
      </c>
      <c r="D18" s="82">
        <v>47</v>
      </c>
      <c r="E18" s="13"/>
      <c r="F18" s="15" t="s">
        <v>37</v>
      </c>
      <c r="G18" s="13">
        <f>SUM(G11:G17)</f>
        <v>46</v>
      </c>
      <c r="H18" s="6" t="s">
        <v>14</v>
      </c>
      <c r="I18" s="13"/>
      <c r="J18" s="22"/>
      <c r="K18" s="58">
        <v>8</v>
      </c>
      <c r="L18" s="88" t="s">
        <v>38</v>
      </c>
      <c r="M18" s="88"/>
      <c r="N18" s="89">
        <v>343086</v>
      </c>
      <c r="O18" s="89">
        <v>266607</v>
      </c>
      <c r="P18" s="89">
        <v>212412</v>
      </c>
      <c r="Q18" s="90">
        <v>144935</v>
      </c>
      <c r="R18" s="56"/>
      <c r="S18" s="22"/>
      <c r="T18" s="58">
        <v>28</v>
      </c>
      <c r="U18" s="93"/>
      <c r="V18" s="93"/>
      <c r="W18" s="94">
        <v>0</v>
      </c>
      <c r="X18" s="94">
        <v>0</v>
      </c>
      <c r="Y18" s="94">
        <v>0</v>
      </c>
      <c r="Z18" s="90">
        <v>0</v>
      </c>
      <c r="AA18" s="6"/>
      <c r="AB18" s="6"/>
    </row>
    <row r="19" spans="2:28" x14ac:dyDescent="0.25">
      <c r="B19" s="22"/>
      <c r="C19" s="77" t="s">
        <v>30</v>
      </c>
      <c r="D19" s="78">
        <f>VLOOKUP(D18,Terrordaten!W7:X86,2,FALSE)</f>
        <v>13000</v>
      </c>
      <c r="E19" s="13"/>
      <c r="F19" s="13"/>
      <c r="G19" s="13"/>
      <c r="H19" s="6"/>
      <c r="I19" s="13"/>
      <c r="J19" s="22"/>
      <c r="K19" s="6">
        <v>9</v>
      </c>
      <c r="L19" s="87" t="s">
        <v>60</v>
      </c>
      <c r="M19" s="87"/>
      <c r="N19" s="84">
        <v>129518</v>
      </c>
      <c r="O19" s="84">
        <v>98585</v>
      </c>
      <c r="P19" s="84">
        <v>72001</v>
      </c>
      <c r="Q19" s="86">
        <v>32927</v>
      </c>
      <c r="R19" s="56"/>
      <c r="S19" s="22"/>
      <c r="T19" s="6">
        <v>29</v>
      </c>
      <c r="U19" s="92"/>
      <c r="V19" s="92"/>
      <c r="W19" s="85">
        <v>0</v>
      </c>
      <c r="X19" s="85">
        <v>0</v>
      </c>
      <c r="Y19" s="85">
        <v>0</v>
      </c>
      <c r="Z19" s="86">
        <v>0</v>
      </c>
      <c r="AA19" s="6"/>
      <c r="AB19" s="6"/>
    </row>
    <row r="20" spans="2:28" x14ac:dyDescent="0.25">
      <c r="B20" s="22"/>
      <c r="C20" s="77" t="s">
        <v>40</v>
      </c>
      <c r="D20" s="83">
        <v>3</v>
      </c>
      <c r="E20" s="13"/>
      <c r="F20" s="13"/>
      <c r="G20" s="13"/>
      <c r="H20" s="6"/>
      <c r="I20" s="13"/>
      <c r="J20" s="22"/>
      <c r="K20" s="58">
        <v>10</v>
      </c>
      <c r="L20" s="88" t="s">
        <v>61</v>
      </c>
      <c r="M20" s="88"/>
      <c r="N20" s="89">
        <v>63470</v>
      </c>
      <c r="O20" s="89">
        <v>45320</v>
      </c>
      <c r="P20" s="89">
        <v>43260</v>
      </c>
      <c r="Q20" s="90">
        <v>39140</v>
      </c>
      <c r="R20" s="56"/>
      <c r="S20" s="22"/>
      <c r="T20" s="58">
        <v>30</v>
      </c>
      <c r="U20" s="93"/>
      <c r="V20" s="93"/>
      <c r="W20" s="94">
        <v>0</v>
      </c>
      <c r="X20" s="94">
        <v>0</v>
      </c>
      <c r="Y20" s="94">
        <v>0</v>
      </c>
      <c r="Z20" s="90">
        <v>0</v>
      </c>
      <c r="AA20" s="6"/>
      <c r="AB20" s="6"/>
    </row>
    <row r="21" spans="2:28" x14ac:dyDescent="0.25">
      <c r="B21" s="22"/>
      <c r="C21" s="13"/>
      <c r="D21" s="13"/>
      <c r="E21" s="13"/>
      <c r="F21" s="13"/>
      <c r="G21" s="13"/>
      <c r="H21" s="6"/>
      <c r="I21" s="13"/>
      <c r="J21" s="22"/>
      <c r="K21" s="6">
        <v>11</v>
      </c>
      <c r="L21" s="87"/>
      <c r="M21" s="87"/>
      <c r="N21" s="84"/>
      <c r="O21" s="84"/>
      <c r="P21" s="84"/>
      <c r="Q21" s="86"/>
      <c r="R21" s="56"/>
      <c r="S21" s="22"/>
      <c r="T21" s="6">
        <v>31</v>
      </c>
      <c r="U21" s="92"/>
      <c r="V21" s="92"/>
      <c r="W21" s="85">
        <v>0</v>
      </c>
      <c r="X21" s="85">
        <v>0</v>
      </c>
      <c r="Y21" s="85">
        <v>0</v>
      </c>
      <c r="Z21" s="86">
        <v>0</v>
      </c>
      <c r="AA21" s="6"/>
      <c r="AB21" s="6"/>
    </row>
    <row r="22" spans="2:28" x14ac:dyDescent="0.25">
      <c r="B22" s="22"/>
      <c r="C22" s="79"/>
      <c r="D22" s="71" t="s">
        <v>16</v>
      </c>
      <c r="E22" s="71" t="s">
        <v>17</v>
      </c>
      <c r="F22" s="71" t="s">
        <v>18</v>
      </c>
      <c r="G22" s="72" t="s">
        <v>19</v>
      </c>
      <c r="H22" s="6"/>
      <c r="I22" s="13"/>
      <c r="J22" s="22"/>
      <c r="K22" s="58">
        <v>12</v>
      </c>
      <c r="L22" s="88" t="s">
        <v>62</v>
      </c>
      <c r="M22" s="88"/>
      <c r="N22" s="89">
        <v>77400</v>
      </c>
      <c r="O22" s="89">
        <v>107525</v>
      </c>
      <c r="P22" s="89">
        <v>57500</v>
      </c>
      <c r="Q22" s="90">
        <v>57500</v>
      </c>
      <c r="R22" s="56"/>
      <c r="S22" s="22"/>
      <c r="T22" s="58">
        <v>32</v>
      </c>
      <c r="U22" s="93"/>
      <c r="V22" s="93"/>
      <c r="W22" s="94">
        <v>0</v>
      </c>
      <c r="X22" s="94">
        <v>0</v>
      </c>
      <c r="Y22" s="94">
        <v>0</v>
      </c>
      <c r="Z22" s="90">
        <v>0</v>
      </c>
      <c r="AA22" s="6"/>
      <c r="AB22" s="6"/>
    </row>
    <row r="23" spans="2:28" x14ac:dyDescent="0.25">
      <c r="B23" s="22"/>
      <c r="C23" s="77" t="s">
        <v>51</v>
      </c>
      <c r="D23" s="60">
        <f>SUM(Schattendaten!J7:J26)+SUM(Schattendaten!R7:R26)</f>
        <v>2127443.4</v>
      </c>
      <c r="E23" s="61">
        <f>SUM(Schattendaten!K7:K26)+SUM(Schattendaten!S7:S26)</f>
        <v>1496308.74</v>
      </c>
      <c r="F23" s="61">
        <f>SUM(Schattendaten!L7:L26)+SUM(Schattendaten!T7:T26)</f>
        <v>1266728.1200000001</v>
      </c>
      <c r="G23" s="57">
        <f>SUM(Schattendaten!M7:M26)+SUM(Schattendaten!U7:U26)</f>
        <v>998191.78</v>
      </c>
      <c r="H23" s="6"/>
      <c r="I23" s="13"/>
      <c r="J23" s="22"/>
      <c r="K23" s="6">
        <v>13</v>
      </c>
      <c r="L23" s="87" t="s">
        <v>39</v>
      </c>
      <c r="M23" s="87"/>
      <c r="N23" s="84">
        <v>128731</v>
      </c>
      <c r="O23" s="84">
        <v>40689</v>
      </c>
      <c r="P23" s="84">
        <v>73284</v>
      </c>
      <c r="Q23" s="86">
        <v>35813</v>
      </c>
      <c r="R23" s="56"/>
      <c r="S23" s="22"/>
      <c r="T23" s="6">
        <v>33</v>
      </c>
      <c r="U23" s="92"/>
      <c r="V23" s="92"/>
      <c r="W23" s="85">
        <v>0</v>
      </c>
      <c r="X23" s="85">
        <v>0</v>
      </c>
      <c r="Y23" s="85">
        <v>0</v>
      </c>
      <c r="Z23" s="86">
        <v>0</v>
      </c>
      <c r="AA23" s="6"/>
      <c r="AB23" s="6"/>
    </row>
    <row r="24" spans="2:28" x14ac:dyDescent="0.25">
      <c r="B24" s="22"/>
      <c r="C24" s="77" t="s">
        <v>50</v>
      </c>
      <c r="D24" s="95">
        <f>IF(Schattendaten!$D$20=3,0,(IF(Schattendaten!D20=1,VLOOKUP(Beuterechner!D20,Terrordaten!A7:J26,7,FALSE),VLOOKUP(Beuterechner!D20,Terrordaten!L7:U26,7))-(D20*D19)))</f>
        <v>0</v>
      </c>
      <c r="E24" s="96">
        <f>IF(Schattendaten!$D$20=3,0,(IF(Schattendaten!D20=1,VLOOKUP(Beuterechner!D20,Terrordaten!A7:J26,8,FALSE),VLOOKUP(Beuterechner!D20,Terrordaten!L7:U26,8))))</f>
        <v>0</v>
      </c>
      <c r="F24" s="96">
        <f>IF(Schattendaten!$D$20=3,0,(IF(Schattendaten!D20=1,VLOOKUP(Beuterechner!D20,Terrordaten!A7:J26,9,FALSE),VLOOKUP(Beuterechner!D20,Terrordaten!L7:U26,9))))</f>
        <v>0</v>
      </c>
      <c r="G24" s="97">
        <f>IF(Schattendaten!$D$20=3,0,(IF(Schattendaten!D20=1,VLOOKUP(Beuterechner!D20,Terrordaten!A7:J26,10,FALSE),VLOOKUP(Beuterechner!D20,Terrordaten!L7:U26,10))))</f>
        <v>0</v>
      </c>
      <c r="H24" s="56"/>
      <c r="I24" s="13"/>
      <c r="J24" s="22"/>
      <c r="K24" s="58">
        <v>14</v>
      </c>
      <c r="L24" s="88"/>
      <c r="M24" s="88"/>
      <c r="N24" s="89"/>
      <c r="O24" s="89"/>
      <c r="P24" s="89"/>
      <c r="Q24" s="90"/>
      <c r="R24" s="56"/>
      <c r="S24" s="22"/>
      <c r="T24" s="58">
        <v>34</v>
      </c>
      <c r="U24" s="93"/>
      <c r="V24" s="93"/>
      <c r="W24" s="94">
        <v>0</v>
      </c>
      <c r="X24" s="94">
        <v>0</v>
      </c>
      <c r="Y24" s="94">
        <v>0</v>
      </c>
      <c r="Z24" s="90">
        <v>0</v>
      </c>
      <c r="AA24" s="6"/>
      <c r="AB24" s="6"/>
    </row>
    <row r="25" spans="2:28" x14ac:dyDescent="0.25">
      <c r="B25" s="22"/>
      <c r="C25" s="77" t="s">
        <v>52</v>
      </c>
      <c r="D25" s="84">
        <v>2865317</v>
      </c>
      <c r="E25" s="85">
        <v>2273160</v>
      </c>
      <c r="F25" s="85">
        <v>1494016</v>
      </c>
      <c r="G25" s="86">
        <v>1143829</v>
      </c>
      <c r="H25" s="56"/>
      <c r="I25" s="13"/>
      <c r="J25" s="22"/>
      <c r="K25" s="6">
        <v>15</v>
      </c>
      <c r="L25" s="87" t="s">
        <v>41</v>
      </c>
      <c r="M25" s="87"/>
      <c r="N25" s="84">
        <v>139000</v>
      </c>
      <c r="O25" s="84">
        <v>97500</v>
      </c>
      <c r="P25" s="84">
        <v>90000</v>
      </c>
      <c r="Q25" s="86">
        <v>82500</v>
      </c>
      <c r="R25" s="56"/>
      <c r="S25" s="22"/>
      <c r="T25" s="6">
        <v>35</v>
      </c>
      <c r="U25" s="92"/>
      <c r="V25" s="92"/>
      <c r="W25" s="85">
        <v>0</v>
      </c>
      <c r="X25" s="85">
        <v>0</v>
      </c>
      <c r="Y25" s="85">
        <v>0</v>
      </c>
      <c r="Z25" s="86">
        <v>0</v>
      </c>
      <c r="AA25" s="6"/>
      <c r="AB25" s="6"/>
    </row>
    <row r="26" spans="2:28" x14ac:dyDescent="0.25">
      <c r="B26" s="22"/>
      <c r="C26" s="77" t="s">
        <v>53</v>
      </c>
      <c r="D26" s="98">
        <v>100000</v>
      </c>
      <c r="E26" s="99">
        <v>100000</v>
      </c>
      <c r="F26" s="99">
        <v>100000</v>
      </c>
      <c r="G26" s="100">
        <v>100000</v>
      </c>
      <c r="H26" s="6"/>
      <c r="I26" s="13"/>
      <c r="J26" s="22"/>
      <c r="K26" s="58">
        <v>16</v>
      </c>
      <c r="L26" s="88" t="s">
        <v>42</v>
      </c>
      <c r="M26" s="88"/>
      <c r="N26" s="89">
        <v>119158</v>
      </c>
      <c r="O26" s="89">
        <v>40393</v>
      </c>
      <c r="P26" s="89">
        <v>55358</v>
      </c>
      <c r="Q26" s="90">
        <v>35103</v>
      </c>
      <c r="R26" s="56"/>
      <c r="S26" s="22"/>
      <c r="T26" s="58">
        <v>36</v>
      </c>
      <c r="U26" s="93"/>
      <c r="V26" s="93"/>
      <c r="W26" s="94">
        <v>0</v>
      </c>
      <c r="X26" s="94">
        <v>0</v>
      </c>
      <c r="Y26" s="94">
        <v>0</v>
      </c>
      <c r="Z26" s="90">
        <v>0</v>
      </c>
      <c r="AA26" s="6"/>
      <c r="AB26" s="6"/>
    </row>
    <row r="27" spans="2:28" x14ac:dyDescent="0.25">
      <c r="B27" s="22"/>
      <c r="C27" s="77" t="s">
        <v>54</v>
      </c>
      <c r="D27" s="84"/>
      <c r="E27" s="85">
        <v>342000</v>
      </c>
      <c r="F27" s="85"/>
      <c r="G27" s="86"/>
      <c r="H27" s="6"/>
      <c r="I27" s="13"/>
      <c r="J27" s="22"/>
      <c r="K27" s="6">
        <v>17</v>
      </c>
      <c r="L27" s="87" t="s">
        <v>57</v>
      </c>
      <c r="M27" s="87"/>
      <c r="N27" s="84">
        <v>350401</v>
      </c>
      <c r="O27" s="84">
        <v>221164</v>
      </c>
      <c r="P27" s="84">
        <v>208228</v>
      </c>
      <c r="Q27" s="86">
        <v>151911</v>
      </c>
      <c r="R27" s="56"/>
      <c r="S27" s="22"/>
      <c r="T27" s="6">
        <v>37</v>
      </c>
      <c r="U27" s="92"/>
      <c r="V27" s="92"/>
      <c r="W27" s="85">
        <v>0</v>
      </c>
      <c r="X27" s="85">
        <v>0</v>
      </c>
      <c r="Y27" s="85">
        <v>0</v>
      </c>
      <c r="Z27" s="86">
        <v>0</v>
      </c>
      <c r="AA27" s="6"/>
      <c r="AB27" s="6"/>
    </row>
    <row r="28" spans="2:28" x14ac:dyDescent="0.25">
      <c r="B28" s="22"/>
      <c r="C28" s="77" t="s">
        <v>55</v>
      </c>
      <c r="D28" s="98"/>
      <c r="E28" s="99"/>
      <c r="F28" s="99"/>
      <c r="G28" s="100"/>
      <c r="H28" s="6"/>
      <c r="I28" s="13"/>
      <c r="J28" s="22"/>
      <c r="K28" s="58">
        <v>18</v>
      </c>
      <c r="L28" s="88"/>
      <c r="M28" s="88"/>
      <c r="N28" s="89">
        <v>0</v>
      </c>
      <c r="O28" s="89">
        <v>0</v>
      </c>
      <c r="P28" s="90">
        <v>0</v>
      </c>
      <c r="Q28" s="91">
        <v>0</v>
      </c>
      <c r="R28" s="56"/>
      <c r="S28" s="22"/>
      <c r="T28" s="58">
        <v>38</v>
      </c>
      <c r="U28" s="93"/>
      <c r="V28" s="93"/>
      <c r="W28" s="94">
        <v>0</v>
      </c>
      <c r="X28" s="94">
        <v>0</v>
      </c>
      <c r="Y28" s="94">
        <v>0</v>
      </c>
      <c r="Z28" s="90">
        <v>0</v>
      </c>
      <c r="AA28" s="6"/>
      <c r="AB28" s="6"/>
    </row>
    <row r="29" spans="2:28" ht="15.75" thickBot="1" x14ac:dyDescent="0.3">
      <c r="B29" s="22"/>
      <c r="C29" s="13"/>
      <c r="D29" s="62"/>
      <c r="E29" s="64"/>
      <c r="F29" s="64"/>
      <c r="G29" s="59"/>
      <c r="H29" s="6"/>
      <c r="I29" s="13"/>
      <c r="J29" s="22"/>
      <c r="K29" s="6">
        <v>19</v>
      </c>
      <c r="L29" s="87"/>
      <c r="M29" s="87"/>
      <c r="N29" s="84">
        <v>0</v>
      </c>
      <c r="O29" s="84">
        <v>0</v>
      </c>
      <c r="P29" s="84">
        <v>0</v>
      </c>
      <c r="Q29" s="86">
        <v>0</v>
      </c>
      <c r="R29" s="56"/>
      <c r="S29" s="22"/>
      <c r="T29" s="6">
        <v>39</v>
      </c>
      <c r="U29" s="92"/>
      <c r="V29" s="92"/>
      <c r="W29" s="85">
        <v>0</v>
      </c>
      <c r="X29" s="85">
        <v>0</v>
      </c>
      <c r="Y29" s="85">
        <v>0</v>
      </c>
      <c r="Z29" s="86">
        <v>0</v>
      </c>
      <c r="AA29" s="6"/>
      <c r="AB29" s="6"/>
    </row>
    <row r="30" spans="2:28" ht="15.75" thickTop="1" x14ac:dyDescent="0.25">
      <c r="B30" s="22"/>
      <c r="C30" s="13"/>
      <c r="D30" s="63">
        <f>SUM(D23:D28)</f>
        <v>5092760.4000000004</v>
      </c>
      <c r="E30" s="65">
        <f t="shared" ref="E30:G30" si="0">SUM(E23:E28)</f>
        <v>4211468.74</v>
      </c>
      <c r="F30" s="65">
        <f t="shared" si="0"/>
        <v>2860744.12</v>
      </c>
      <c r="G30" s="80">
        <f t="shared" si="0"/>
        <v>2242020.7800000003</v>
      </c>
      <c r="H30" s="56"/>
      <c r="I30" s="13"/>
      <c r="J30" s="22"/>
      <c r="K30" s="58">
        <v>20</v>
      </c>
      <c r="L30" s="88"/>
      <c r="M30" s="88"/>
      <c r="N30" s="89">
        <v>0</v>
      </c>
      <c r="O30" s="89">
        <v>0</v>
      </c>
      <c r="P30" s="89">
        <v>0</v>
      </c>
      <c r="Q30" s="90">
        <v>0</v>
      </c>
      <c r="R30" s="56"/>
      <c r="S30" s="22"/>
      <c r="T30" s="58">
        <v>40</v>
      </c>
      <c r="U30" s="93"/>
      <c r="V30" s="93"/>
      <c r="W30" s="94">
        <v>0</v>
      </c>
      <c r="X30" s="94">
        <v>0</v>
      </c>
      <c r="Y30" s="94">
        <v>0</v>
      </c>
      <c r="Z30" s="90">
        <v>0</v>
      </c>
      <c r="AA30" s="6"/>
      <c r="AB30" s="6"/>
    </row>
    <row r="31" spans="2:28" x14ac:dyDescent="0.25">
      <c r="B31" s="22"/>
      <c r="C31" s="4"/>
      <c r="D31" s="4"/>
      <c r="E31" s="4"/>
      <c r="F31" s="4"/>
      <c r="G31" s="4"/>
      <c r="H31" s="5"/>
      <c r="I31" s="13"/>
      <c r="J31" s="23"/>
      <c r="K31" s="4"/>
      <c r="L31" s="4"/>
      <c r="M31" s="4"/>
      <c r="N31" s="4"/>
      <c r="O31" s="4"/>
      <c r="P31" s="4"/>
      <c r="Q31" s="4"/>
      <c r="R31" s="5"/>
      <c r="S31" s="23"/>
      <c r="T31" s="4"/>
      <c r="U31" s="4"/>
      <c r="V31" s="4"/>
      <c r="W31" s="4"/>
      <c r="X31" s="4"/>
      <c r="Y31" s="4"/>
      <c r="Z31" s="4"/>
      <c r="AA31" s="5"/>
      <c r="AB31" s="6"/>
    </row>
    <row r="32" spans="2:28" x14ac:dyDescent="0.25">
      <c r="B32" s="2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/>
    </row>
    <row r="34" spans="14:14" x14ac:dyDescent="0.25">
      <c r="N34" s="1"/>
    </row>
  </sheetData>
  <sheetProtection password="F875" sheet="1" objects="1" scenarios="1"/>
  <mergeCells count="1">
    <mergeCell ref="G5:H5"/>
  </mergeCells>
  <conditionalFormatting sqref="N11:N30 W11:W30">
    <cfRule type="dataBar" priority="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{70071D69-D888-4349-92CC-2F31425DCF98}</x14:id>
        </ext>
      </extLst>
    </cfRule>
  </conditionalFormatting>
  <conditionalFormatting sqref="O11:O30 X11:X30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{474630FD-211F-4092-8C8A-5F4907356B91}</x14:id>
        </ext>
      </extLst>
    </cfRule>
    <cfRule type="dataBar" priority="4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{F0EB39C2-BCCF-4675-A697-12588CCA4588}</x14:id>
        </ext>
      </extLst>
    </cfRule>
    <cfRule type="dataBar" priority="3">
      <dataBar>
        <cfvo type="min"/>
        <cfvo type="max"/>
        <color theme="2" tint="-0.499984740745262"/>
      </dataBar>
      <extLst>
        <ext xmlns:x14="http://schemas.microsoft.com/office/spreadsheetml/2009/9/main" uri="{B025F937-C7B1-47D3-B67F-A62EFF666E3E}">
          <x14:id>{CB9B4CC9-078F-4A1F-92A3-3E22663E9435}</x14:id>
        </ext>
      </extLst>
    </cfRule>
  </conditionalFormatting>
  <conditionalFormatting sqref="P11:P30 Y11:Y30"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{8F806667-2A5C-46E5-8004-BA42AB19B205}</x14:id>
        </ext>
      </extLst>
    </cfRule>
    <cfRule type="dataBar" priority="2">
      <dataBar>
        <cfvo type="min"/>
        <cfvo type="max"/>
        <color theme="0" tint="-0.34998626667073579"/>
      </dataBar>
      <extLst>
        <ext xmlns:x14="http://schemas.microsoft.com/office/spreadsheetml/2009/9/main" uri="{B025F937-C7B1-47D3-B67F-A62EFF666E3E}">
          <x14:id>{5BB5C874-7753-49A8-8D9D-04BC72CEC79B}</x14:id>
        </ext>
      </extLst>
    </cfRule>
  </conditionalFormatting>
  <conditionalFormatting sqref="Q11:Q30 Z11:Z30">
    <cfRule type="dataBar" priority="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{2BEACAB1-C43B-46A9-BE16-2C1F60D08D5A}</x14:id>
        </ext>
      </extLst>
    </cfRule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{3383FE87-B2BF-4A4C-AAFE-619171047440}</x14:id>
        </ext>
      </extLst>
    </cfRule>
  </conditionalFormatting>
  <hyperlinks>
    <hyperlink ref="G4" r:id="rId1"/>
    <hyperlink ref="G6" r:id="rId2"/>
  </hyperlinks>
  <pageMargins left="0.7" right="0.7" top="0.78740157499999996" bottom="0.78740157499999996" header="0.3" footer="0.3"/>
  <pageSetup paperSize="9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6" name="Check Box 1">
              <controlPr locked="0" defaultSize="0" autoFill="0" autoLine="0" autoPict="0">
                <anchor moveWithCells="1">
                  <from>
                    <xdr:col>5</xdr:col>
                    <xdr:colOff>257175</xdr:colOff>
                    <xdr:row>10</xdr:row>
                    <xdr:rowOff>0</xdr:rowOff>
                  </from>
                  <to>
                    <xdr:col>5</xdr:col>
                    <xdr:colOff>561975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7" name="Check Box 2">
              <controlPr locked="0" defaultSize="0" autoFill="0" autoLine="0" autoPict="0">
                <anchor moveWithCells="1">
                  <from>
                    <xdr:col>5</xdr:col>
                    <xdr:colOff>257175</xdr:colOff>
                    <xdr:row>11</xdr:row>
                    <xdr:rowOff>0</xdr:rowOff>
                  </from>
                  <to>
                    <xdr:col>5</xdr:col>
                    <xdr:colOff>561975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8" name="Check Box 3">
              <controlPr locked="0" defaultSize="0" autoFill="0" autoLine="0" autoPict="0">
                <anchor moveWithCells="1">
                  <from>
                    <xdr:col>5</xdr:col>
                    <xdr:colOff>257175</xdr:colOff>
                    <xdr:row>12</xdr:row>
                    <xdr:rowOff>0</xdr:rowOff>
                  </from>
                  <to>
                    <xdr:col>5</xdr:col>
                    <xdr:colOff>561975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9" name="Check Box 4">
              <controlPr locked="0" defaultSize="0" autoFill="0" autoLine="0" autoPict="0">
                <anchor moveWithCells="1">
                  <from>
                    <xdr:col>5</xdr:col>
                    <xdr:colOff>257175</xdr:colOff>
                    <xdr:row>13</xdr:row>
                    <xdr:rowOff>0</xdr:rowOff>
                  </from>
                  <to>
                    <xdr:col>5</xdr:col>
                    <xdr:colOff>561975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10" name="Check Box 5">
              <controlPr locked="0" defaultSize="0" autoFill="0" autoLine="0" autoPict="0">
                <anchor moveWithCells="1">
                  <from>
                    <xdr:col>5</xdr:col>
                    <xdr:colOff>257175</xdr:colOff>
                    <xdr:row>14</xdr:row>
                    <xdr:rowOff>0</xdr:rowOff>
                  </from>
                  <to>
                    <xdr:col>5</xdr:col>
                    <xdr:colOff>561975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11" name="Check Box 6">
              <controlPr locked="0" defaultSize="0" autoFill="0" autoLine="0" autoPict="0">
                <anchor moveWithCells="1">
                  <from>
                    <xdr:col>5</xdr:col>
                    <xdr:colOff>257175</xdr:colOff>
                    <xdr:row>15</xdr:row>
                    <xdr:rowOff>0</xdr:rowOff>
                  </from>
                  <to>
                    <xdr:col>5</xdr:col>
                    <xdr:colOff>561975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2" name="Drop Down 7">
              <controlPr locked="0" defaultSize="0" autoLine="0" autoPict="0">
                <anchor moveWithCells="1">
                  <from>
                    <xdr:col>4</xdr:col>
                    <xdr:colOff>76200</xdr:colOff>
                    <xdr:row>19</xdr:row>
                    <xdr:rowOff>9525</xdr:rowOff>
                  </from>
                  <to>
                    <xdr:col>5</xdr:col>
                    <xdr:colOff>9525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3" name="Check Box 8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9</xdr:row>
                    <xdr:rowOff>171450</xdr:rowOff>
                  </from>
                  <to>
                    <xdr:col>12</xdr:col>
                    <xdr:colOff>485775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4" name="Check Box 9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10</xdr:row>
                    <xdr:rowOff>171450</xdr:rowOff>
                  </from>
                  <to>
                    <xdr:col>12</xdr:col>
                    <xdr:colOff>485775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5" name="Check Box 10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11</xdr:row>
                    <xdr:rowOff>171450</xdr:rowOff>
                  </from>
                  <to>
                    <xdr:col>12</xdr:col>
                    <xdr:colOff>485775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6" name="Check Box 11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12</xdr:row>
                    <xdr:rowOff>171450</xdr:rowOff>
                  </from>
                  <to>
                    <xdr:col>12</xdr:col>
                    <xdr:colOff>485775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7" name="Check Box 12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13</xdr:row>
                    <xdr:rowOff>171450</xdr:rowOff>
                  </from>
                  <to>
                    <xdr:col>12</xdr:col>
                    <xdr:colOff>485775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8" name="Check Box 13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14</xdr:row>
                    <xdr:rowOff>171450</xdr:rowOff>
                  </from>
                  <to>
                    <xdr:col>12</xdr:col>
                    <xdr:colOff>485775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9" name="Check Box 14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15</xdr:row>
                    <xdr:rowOff>171450</xdr:rowOff>
                  </from>
                  <to>
                    <xdr:col>12</xdr:col>
                    <xdr:colOff>485775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20" name="Check Box 15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16</xdr:row>
                    <xdr:rowOff>171450</xdr:rowOff>
                  </from>
                  <to>
                    <xdr:col>12</xdr:col>
                    <xdr:colOff>485775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21" name="Check Box 16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17</xdr:row>
                    <xdr:rowOff>171450</xdr:rowOff>
                  </from>
                  <to>
                    <xdr:col>12</xdr:col>
                    <xdr:colOff>485775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2" name="Check Box 17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18</xdr:row>
                    <xdr:rowOff>171450</xdr:rowOff>
                  </from>
                  <to>
                    <xdr:col>12</xdr:col>
                    <xdr:colOff>485775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3" name="Check Box 18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19</xdr:row>
                    <xdr:rowOff>171450</xdr:rowOff>
                  </from>
                  <to>
                    <xdr:col>12</xdr:col>
                    <xdr:colOff>485775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4" name="Check Box 19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20</xdr:row>
                    <xdr:rowOff>171450</xdr:rowOff>
                  </from>
                  <to>
                    <xdr:col>12</xdr:col>
                    <xdr:colOff>485775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5" name="Check Box 20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21</xdr:row>
                    <xdr:rowOff>171450</xdr:rowOff>
                  </from>
                  <to>
                    <xdr:col>12</xdr:col>
                    <xdr:colOff>485775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6" name="Check Box 21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22</xdr:row>
                    <xdr:rowOff>171450</xdr:rowOff>
                  </from>
                  <to>
                    <xdr:col>12</xdr:col>
                    <xdr:colOff>485775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7" name="Check Box 22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23</xdr:row>
                    <xdr:rowOff>171450</xdr:rowOff>
                  </from>
                  <to>
                    <xdr:col>12</xdr:col>
                    <xdr:colOff>485775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8" name="Check Box 23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24</xdr:row>
                    <xdr:rowOff>171450</xdr:rowOff>
                  </from>
                  <to>
                    <xdr:col>12</xdr:col>
                    <xdr:colOff>485775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9" name="Check Box 24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25</xdr:row>
                    <xdr:rowOff>171450</xdr:rowOff>
                  </from>
                  <to>
                    <xdr:col>12</xdr:col>
                    <xdr:colOff>485775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30" name="Check Box 25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26</xdr:row>
                    <xdr:rowOff>171450</xdr:rowOff>
                  </from>
                  <to>
                    <xdr:col>12</xdr:col>
                    <xdr:colOff>485775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31" name="Check Box 26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27</xdr:row>
                    <xdr:rowOff>171450</xdr:rowOff>
                  </from>
                  <to>
                    <xdr:col>12</xdr:col>
                    <xdr:colOff>485775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2" name="Check Box 27">
              <controlPr locked="0" defaultSize="0" autoFill="0" autoLine="0" autoPict="0" altText="">
                <anchor moveWithCells="1">
                  <from>
                    <xdr:col>12</xdr:col>
                    <xdr:colOff>180975</xdr:colOff>
                    <xdr:row>28</xdr:row>
                    <xdr:rowOff>171450</xdr:rowOff>
                  </from>
                  <to>
                    <xdr:col>12</xdr:col>
                    <xdr:colOff>485775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3" name="Check Box 28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9</xdr:row>
                    <xdr:rowOff>171450</xdr:rowOff>
                  </from>
                  <to>
                    <xdr:col>21</xdr:col>
                    <xdr:colOff>485775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4" name="Check Box 29">
              <controlPr defaultSize="0" autoFill="0" autoLine="0" autoPict="0" altText="">
                <anchor moveWithCells="1">
                  <from>
                    <xdr:col>21</xdr:col>
                    <xdr:colOff>180975</xdr:colOff>
                    <xdr:row>10</xdr:row>
                    <xdr:rowOff>171450</xdr:rowOff>
                  </from>
                  <to>
                    <xdr:col>21</xdr:col>
                    <xdr:colOff>485775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5" name="Check Box 30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11</xdr:row>
                    <xdr:rowOff>171450</xdr:rowOff>
                  </from>
                  <to>
                    <xdr:col>21</xdr:col>
                    <xdr:colOff>485775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6" name="Check Box 31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12</xdr:row>
                    <xdr:rowOff>171450</xdr:rowOff>
                  </from>
                  <to>
                    <xdr:col>21</xdr:col>
                    <xdr:colOff>485775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7" name="Check Box 32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13</xdr:row>
                    <xdr:rowOff>171450</xdr:rowOff>
                  </from>
                  <to>
                    <xdr:col>21</xdr:col>
                    <xdr:colOff>485775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8" name="Check Box 33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14</xdr:row>
                    <xdr:rowOff>171450</xdr:rowOff>
                  </from>
                  <to>
                    <xdr:col>21</xdr:col>
                    <xdr:colOff>485775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9" name="Check Box 34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15</xdr:row>
                    <xdr:rowOff>171450</xdr:rowOff>
                  </from>
                  <to>
                    <xdr:col>21</xdr:col>
                    <xdr:colOff>485775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40" name="Check Box 35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16</xdr:row>
                    <xdr:rowOff>171450</xdr:rowOff>
                  </from>
                  <to>
                    <xdr:col>21</xdr:col>
                    <xdr:colOff>485775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41" name="Check Box 36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17</xdr:row>
                    <xdr:rowOff>171450</xdr:rowOff>
                  </from>
                  <to>
                    <xdr:col>21</xdr:col>
                    <xdr:colOff>485775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2" name="Check Box 37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18</xdr:row>
                    <xdr:rowOff>171450</xdr:rowOff>
                  </from>
                  <to>
                    <xdr:col>21</xdr:col>
                    <xdr:colOff>485775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3" name="Check Box 38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19</xdr:row>
                    <xdr:rowOff>171450</xdr:rowOff>
                  </from>
                  <to>
                    <xdr:col>21</xdr:col>
                    <xdr:colOff>485775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4" name="Check Box 39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20</xdr:row>
                    <xdr:rowOff>171450</xdr:rowOff>
                  </from>
                  <to>
                    <xdr:col>21</xdr:col>
                    <xdr:colOff>485775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5" name="Check Box 40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21</xdr:row>
                    <xdr:rowOff>171450</xdr:rowOff>
                  </from>
                  <to>
                    <xdr:col>21</xdr:col>
                    <xdr:colOff>485775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6" name="Check Box 41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22</xdr:row>
                    <xdr:rowOff>171450</xdr:rowOff>
                  </from>
                  <to>
                    <xdr:col>21</xdr:col>
                    <xdr:colOff>485775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7" name="Check Box 42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23</xdr:row>
                    <xdr:rowOff>171450</xdr:rowOff>
                  </from>
                  <to>
                    <xdr:col>21</xdr:col>
                    <xdr:colOff>485775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8" name="Check Box 43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24</xdr:row>
                    <xdr:rowOff>171450</xdr:rowOff>
                  </from>
                  <to>
                    <xdr:col>21</xdr:col>
                    <xdr:colOff>485775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9" name="Check Box 44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25</xdr:row>
                    <xdr:rowOff>171450</xdr:rowOff>
                  </from>
                  <to>
                    <xdr:col>21</xdr:col>
                    <xdr:colOff>485775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50" name="Check Box 45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26</xdr:row>
                    <xdr:rowOff>171450</xdr:rowOff>
                  </from>
                  <to>
                    <xdr:col>21</xdr:col>
                    <xdr:colOff>485775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51" name="Check Box 46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27</xdr:row>
                    <xdr:rowOff>171450</xdr:rowOff>
                  </from>
                  <to>
                    <xdr:col>21</xdr:col>
                    <xdr:colOff>485775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2" name="Check Box 47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28</xdr:row>
                    <xdr:rowOff>161925</xdr:rowOff>
                  </from>
                  <to>
                    <xdr:col>21</xdr:col>
                    <xdr:colOff>485775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3" name="Check Box 48">
              <controlPr defaultSize="0" autoFill="0" autoLine="0" autoPict="0" altText="">
                <anchor moveWithCells="1">
                  <from>
                    <xdr:col>21</xdr:col>
                    <xdr:colOff>180975</xdr:colOff>
                    <xdr:row>10</xdr:row>
                    <xdr:rowOff>171450</xdr:rowOff>
                  </from>
                  <to>
                    <xdr:col>21</xdr:col>
                    <xdr:colOff>485775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4" name="Check Box 49">
              <controlPr locked="0" defaultSize="0" autoFill="0" autoLine="0" autoPict="0" altText="">
                <anchor moveWithCells="1">
                  <from>
                    <xdr:col>21</xdr:col>
                    <xdr:colOff>180975</xdr:colOff>
                    <xdr:row>10</xdr:row>
                    <xdr:rowOff>171450</xdr:rowOff>
                  </from>
                  <to>
                    <xdr:col>21</xdr:col>
                    <xdr:colOff>485775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0071D69-D888-4349-92CC-2F31425DCF9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N11:N30 W11:W30</xm:sqref>
        </x14:conditionalFormatting>
        <x14:conditionalFormatting xmlns:xm="http://schemas.microsoft.com/office/excel/2006/main">
          <x14:cfRule type="dataBar" id="{474630FD-211F-4092-8C8A-5F4907356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14:cfRule type="dataBar" id="{F0EB39C2-BCCF-4675-A697-12588CCA458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14:cfRule type="dataBar" id="{CB9B4CC9-078F-4A1F-92A3-3E22663E9435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O11:O30 X11:X30</xm:sqref>
        </x14:conditionalFormatting>
        <x14:conditionalFormatting xmlns:xm="http://schemas.microsoft.com/office/excel/2006/main">
          <x14:cfRule type="dataBar" id="{8F806667-2A5C-46E5-8004-BA42AB19B20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14:cfRule type="dataBar" id="{5BB5C874-7753-49A8-8D9D-04BC72CEC7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P11:P30 Y11:Y30</xm:sqref>
        </x14:conditionalFormatting>
        <x14:conditionalFormatting xmlns:xm="http://schemas.microsoft.com/office/excel/2006/main">
          <x14:cfRule type="dataBar" id="{2BEACAB1-C43B-46A9-BE16-2C1F60D08D5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14:cfRule type="dataBar" id="{3383FE87-B2BF-4A4C-AAFE-6191710474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Q11:Q30 Z11:Z30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50"/>
  <sheetViews>
    <sheetView showGridLines="0" zoomScale="75" zoomScaleNormal="75" workbookViewId="0">
      <selection activeCell="S17" sqref="S17"/>
    </sheetView>
  </sheetViews>
  <sheetFormatPr baseColWidth="10" defaultRowHeight="15" x14ac:dyDescent="0.25"/>
  <cols>
    <col min="1" max="1" width="3.42578125" customWidth="1"/>
    <col min="2" max="2" width="3.85546875" customWidth="1"/>
    <col min="3" max="3" width="7" customWidth="1"/>
    <col min="5" max="5" width="4.85546875" style="2" customWidth="1"/>
    <col min="7" max="7" width="5.28515625" style="2" customWidth="1"/>
    <col min="9" max="9" width="5.28515625" customWidth="1"/>
    <col min="10" max="10" width="11.28515625" customWidth="1"/>
    <col min="11" max="11" width="5.140625" customWidth="1"/>
    <col min="12" max="12" width="4.7109375" customWidth="1"/>
    <col min="13" max="16" width="11.42578125" hidden="1" customWidth="1"/>
    <col min="17" max="17" width="3" hidden="1" customWidth="1"/>
    <col min="22" max="22" width="5.5703125" customWidth="1"/>
    <col min="27" max="27" width="6" customWidth="1"/>
    <col min="28" max="28" width="3.28515625" customWidth="1"/>
    <col min="33" max="33" width="7.42578125" customWidth="1"/>
  </cols>
  <sheetData>
    <row r="2" spans="2:33" x14ac:dyDescent="0.25">
      <c r="B2" s="19"/>
      <c r="C2" s="20"/>
      <c r="D2" s="20"/>
      <c r="E2" s="46"/>
      <c r="F2" s="20"/>
      <c r="G2" s="46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1"/>
    </row>
    <row r="3" spans="2:33" x14ac:dyDescent="0.25">
      <c r="B3" s="22"/>
      <c r="C3" s="13"/>
      <c r="D3" s="13"/>
      <c r="E3" s="15"/>
      <c r="F3" s="13"/>
      <c r="G3" s="15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36"/>
      <c r="W3" s="37"/>
      <c r="X3" s="37"/>
      <c r="Y3" s="37"/>
      <c r="Z3" s="37"/>
      <c r="AA3" s="37"/>
      <c r="AB3" s="38"/>
      <c r="AC3" s="13"/>
      <c r="AD3" s="13"/>
      <c r="AE3" s="13"/>
      <c r="AF3" s="13"/>
      <c r="AG3" s="6"/>
    </row>
    <row r="4" spans="2:33" x14ac:dyDescent="0.25">
      <c r="B4" s="22"/>
      <c r="C4" s="13"/>
      <c r="D4" s="13"/>
      <c r="E4" s="15"/>
      <c r="F4" s="13"/>
      <c r="G4" s="15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39"/>
      <c r="W4" s="40" t="s">
        <v>15</v>
      </c>
      <c r="X4" s="24"/>
      <c r="Y4" s="24"/>
      <c r="Z4" s="24"/>
      <c r="AA4" s="24"/>
      <c r="AB4" s="41"/>
      <c r="AC4" s="13"/>
      <c r="AD4" s="13"/>
      <c r="AE4" s="13"/>
      <c r="AF4" s="13"/>
      <c r="AG4" s="6"/>
    </row>
    <row r="5" spans="2:33" x14ac:dyDescent="0.25">
      <c r="B5" s="22"/>
      <c r="C5" s="13"/>
      <c r="D5" s="13"/>
      <c r="E5" s="15"/>
      <c r="F5" s="13"/>
      <c r="G5" s="15"/>
      <c r="I5" s="13"/>
      <c r="J5" s="15" t="s">
        <v>23</v>
      </c>
      <c r="K5" s="54" t="s">
        <v>24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39"/>
      <c r="W5" s="24"/>
      <c r="X5" s="24"/>
      <c r="Y5" s="24"/>
      <c r="Z5" s="24"/>
      <c r="AA5" s="24"/>
      <c r="AB5" s="41"/>
      <c r="AC5" s="13"/>
      <c r="AD5" s="13"/>
      <c r="AE5" s="13"/>
      <c r="AF5" s="13"/>
      <c r="AG5" s="6"/>
    </row>
    <row r="6" spans="2:33" x14ac:dyDescent="0.25">
      <c r="B6" s="22"/>
      <c r="C6" s="13"/>
      <c r="D6" s="13"/>
      <c r="E6" s="15"/>
      <c r="F6" s="13"/>
      <c r="G6" s="15"/>
      <c r="H6" s="13"/>
      <c r="I6" s="13"/>
      <c r="J6" s="15" t="s">
        <v>25</v>
      </c>
      <c r="K6" s="102">
        <v>41954</v>
      </c>
      <c r="L6" s="102"/>
      <c r="M6" s="102"/>
      <c r="N6" s="102"/>
      <c r="O6" s="102"/>
      <c r="P6" s="102"/>
      <c r="Q6" s="102"/>
      <c r="R6" s="102"/>
      <c r="S6" s="13"/>
      <c r="T6" s="13"/>
      <c r="U6" s="13"/>
      <c r="V6" s="39"/>
      <c r="W6" s="24"/>
      <c r="X6" s="24"/>
      <c r="Y6" s="35" t="s">
        <v>20</v>
      </c>
      <c r="Z6" s="55">
        <v>20</v>
      </c>
      <c r="AA6" s="24"/>
      <c r="AB6" s="41"/>
      <c r="AC6" s="13"/>
      <c r="AD6" s="13"/>
      <c r="AE6" s="13"/>
      <c r="AF6" s="13"/>
      <c r="AG6" s="6"/>
    </row>
    <row r="7" spans="2:33" x14ac:dyDescent="0.25">
      <c r="B7" s="22"/>
      <c r="C7" s="13"/>
      <c r="D7" s="13"/>
      <c r="E7" s="15"/>
      <c r="F7" s="13"/>
      <c r="G7" s="15"/>
      <c r="H7" s="13"/>
      <c r="I7" s="13"/>
      <c r="J7" s="15" t="s">
        <v>26</v>
      </c>
      <c r="K7" s="54" t="s">
        <v>27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39"/>
      <c r="W7" s="24"/>
      <c r="X7" s="24"/>
      <c r="Y7" s="24"/>
      <c r="Z7" s="24"/>
      <c r="AA7" s="24"/>
      <c r="AB7" s="41"/>
      <c r="AC7" s="13"/>
      <c r="AD7" s="13"/>
      <c r="AE7" s="13"/>
      <c r="AF7" s="13"/>
      <c r="AG7" s="6"/>
    </row>
    <row r="8" spans="2:33" ht="34.5" customHeight="1" x14ac:dyDescent="0.85">
      <c r="B8" s="22"/>
      <c r="C8" s="47" t="s">
        <v>22</v>
      </c>
      <c r="D8" s="13"/>
      <c r="E8" s="15"/>
      <c r="F8" s="13"/>
      <c r="G8" s="15"/>
      <c r="H8" s="13"/>
      <c r="I8" s="13"/>
      <c r="J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39"/>
      <c r="W8" s="42" t="s">
        <v>16</v>
      </c>
      <c r="X8" s="42" t="s">
        <v>17</v>
      </c>
      <c r="Y8" s="42" t="s">
        <v>18</v>
      </c>
      <c r="Z8" s="42" t="s">
        <v>19</v>
      </c>
      <c r="AA8" s="42"/>
      <c r="AB8" s="41"/>
      <c r="AC8" s="13"/>
      <c r="AD8" s="13"/>
      <c r="AE8" s="13"/>
      <c r="AF8" s="13"/>
      <c r="AG8" s="6"/>
    </row>
    <row r="9" spans="2:33" x14ac:dyDescent="0.25">
      <c r="B9" s="22"/>
      <c r="C9" s="13"/>
      <c r="D9" s="13"/>
      <c r="E9" s="15"/>
      <c r="F9" s="13"/>
      <c r="G9" s="15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39"/>
      <c r="W9" s="101">
        <f>Beuterechner!D25</f>
        <v>2865317</v>
      </c>
      <c r="X9" s="101">
        <f>Beuterechner!E25</f>
        <v>2273160</v>
      </c>
      <c r="Y9" s="101">
        <f>Beuterechner!F25</f>
        <v>1494016</v>
      </c>
      <c r="Z9" s="101">
        <f>Beuterechner!G25</f>
        <v>1143829</v>
      </c>
      <c r="AA9" s="33"/>
      <c r="AB9" s="41"/>
      <c r="AC9" s="13"/>
      <c r="AD9" s="13"/>
      <c r="AE9" s="13"/>
      <c r="AF9" s="13"/>
      <c r="AG9" s="6"/>
    </row>
    <row r="10" spans="2:33" ht="18.75" customHeight="1" x14ac:dyDescent="0.25">
      <c r="B10" s="22"/>
      <c r="C10" s="13"/>
      <c r="D10" s="13"/>
      <c r="E10" s="15"/>
      <c r="F10" s="13"/>
      <c r="G10" s="1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39"/>
      <c r="W10" s="24" t="s">
        <v>21</v>
      </c>
      <c r="X10" s="33"/>
      <c r="Y10" s="33"/>
      <c r="Z10" s="33"/>
      <c r="AA10" s="33"/>
      <c r="AB10" s="41"/>
      <c r="AC10" s="13"/>
      <c r="AD10" s="13"/>
      <c r="AE10" s="13"/>
      <c r="AF10" s="13"/>
      <c r="AG10" s="6"/>
    </row>
    <row r="11" spans="2:33" ht="2.25" customHeight="1" x14ac:dyDescent="0.25">
      <c r="B11" s="22"/>
      <c r="C11" s="13"/>
      <c r="D11" s="13"/>
      <c r="E11" s="15"/>
      <c r="F11" s="13"/>
      <c r="G11" s="15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39"/>
      <c r="W11" s="24"/>
      <c r="X11" s="24"/>
      <c r="Y11" s="24"/>
      <c r="Z11" s="24"/>
      <c r="AA11" s="24"/>
      <c r="AB11" s="41"/>
      <c r="AC11" s="13"/>
      <c r="AD11" s="13"/>
      <c r="AE11" s="13"/>
      <c r="AF11" s="13"/>
      <c r="AG11" s="6"/>
    </row>
    <row r="12" spans="2:33" x14ac:dyDescent="0.25">
      <c r="B12" s="22"/>
      <c r="C12" s="13"/>
      <c r="D12" s="13"/>
      <c r="E12" s="15"/>
      <c r="F12" s="13"/>
      <c r="G12" s="1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39"/>
      <c r="W12" s="27">
        <f>VLOOKUP(Schatzkammerdaten!$G$6,Schatzkammerdaten!$C$9:$H$28,2,FALSE)</f>
        <v>800000</v>
      </c>
      <c r="X12" s="27">
        <f>VLOOKUP(Schatzkammerdaten!$G$6,Schatzkammerdaten!$C$9:$H$28,3,FALSE)</f>
        <v>450000</v>
      </c>
      <c r="Y12" s="27">
        <f>VLOOKUP(Schatzkammerdaten!$G$6,Schatzkammerdaten!$C$9:$H$28,4,FALSE)</f>
        <v>450000</v>
      </c>
      <c r="Z12" s="27">
        <f>VLOOKUP(Schatzkammerdaten!$G$6,Schatzkammerdaten!$C$9:$H$28,5,FALSE)</f>
        <v>450000</v>
      </c>
      <c r="AA12" s="34" t="str">
        <f>VLOOKUP(Schatzkammerdaten!$G$6,Schatzkammerdaten!$C$9:$H$28,6,FALSE) &amp; "%"</f>
        <v>88%</v>
      </c>
      <c r="AB12" s="41"/>
      <c r="AC12" s="13"/>
      <c r="AD12" s="13"/>
      <c r="AE12" s="13"/>
      <c r="AF12" s="13"/>
      <c r="AG12" s="6"/>
    </row>
    <row r="13" spans="2:33" x14ac:dyDescent="0.25">
      <c r="B13" s="22"/>
      <c r="C13" s="13"/>
      <c r="D13" s="13"/>
      <c r="E13" s="15"/>
      <c r="F13" s="13"/>
      <c r="G13" s="1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43"/>
      <c r="W13" s="44"/>
      <c r="X13" s="44"/>
      <c r="Y13" s="44"/>
      <c r="Z13" s="44"/>
      <c r="AA13" s="44"/>
      <c r="AB13" s="45"/>
      <c r="AC13" s="13"/>
      <c r="AD13" s="13"/>
      <c r="AE13" s="13"/>
      <c r="AF13" s="13"/>
      <c r="AG13" s="6"/>
    </row>
    <row r="14" spans="2:33" s="25" customFormat="1" ht="51" customHeight="1" x14ac:dyDescent="0.35">
      <c r="B14" s="48"/>
      <c r="C14" s="49" t="s">
        <v>0</v>
      </c>
      <c r="D14" s="50"/>
      <c r="E14" s="51"/>
      <c r="F14" s="50"/>
      <c r="G14" s="51"/>
      <c r="H14" s="50"/>
      <c r="I14" s="50"/>
      <c r="J14" s="50"/>
      <c r="K14" s="50"/>
      <c r="L14" s="50"/>
      <c r="M14" s="50" t="s">
        <v>10</v>
      </c>
      <c r="N14" s="50"/>
      <c r="O14" s="50"/>
      <c r="P14" s="50"/>
      <c r="Q14" s="50"/>
      <c r="R14" s="49" t="s">
        <v>11</v>
      </c>
      <c r="S14" s="50"/>
      <c r="T14" s="50"/>
      <c r="U14" s="50"/>
      <c r="V14" s="50"/>
      <c r="W14" s="49" t="s">
        <v>12</v>
      </c>
      <c r="X14" s="50"/>
      <c r="Y14" s="50"/>
      <c r="Z14" s="50"/>
      <c r="AA14" s="50"/>
      <c r="AB14" s="50"/>
      <c r="AC14" s="49" t="s">
        <v>13</v>
      </c>
      <c r="AD14" s="50"/>
      <c r="AE14" s="50"/>
      <c r="AF14" s="50"/>
      <c r="AG14" s="52"/>
    </row>
    <row r="15" spans="2:33" x14ac:dyDescent="0.25">
      <c r="B15" s="22"/>
      <c r="C15" s="13"/>
      <c r="D15" s="13"/>
      <c r="E15" s="15"/>
      <c r="F15" s="13"/>
      <c r="G15" s="1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6"/>
    </row>
    <row r="16" spans="2:33" x14ac:dyDescent="0.25">
      <c r="B16" s="22"/>
      <c r="C16" s="28" t="s">
        <v>8</v>
      </c>
      <c r="D16" s="30" t="s">
        <v>16</v>
      </c>
      <c r="E16" s="30" t="s">
        <v>14</v>
      </c>
      <c r="F16" s="30" t="s">
        <v>17</v>
      </c>
      <c r="G16" s="30" t="s">
        <v>14</v>
      </c>
      <c r="H16" s="30" t="s">
        <v>18</v>
      </c>
      <c r="I16" s="30" t="s">
        <v>14</v>
      </c>
      <c r="J16" s="30" t="s">
        <v>19</v>
      </c>
      <c r="K16" s="26" t="s">
        <v>14</v>
      </c>
      <c r="L16" s="15"/>
      <c r="M16" s="15" t="s">
        <v>1</v>
      </c>
      <c r="N16" s="15" t="s">
        <v>2</v>
      </c>
      <c r="O16" s="15" t="s">
        <v>3</v>
      </c>
      <c r="P16" s="15" t="s">
        <v>4</v>
      </c>
      <c r="Q16" s="15"/>
      <c r="R16" s="28" t="s">
        <v>16</v>
      </c>
      <c r="S16" s="28" t="s">
        <v>17</v>
      </c>
      <c r="T16" s="28" t="s">
        <v>18</v>
      </c>
      <c r="U16" s="26" t="s">
        <v>19</v>
      </c>
      <c r="V16" s="15"/>
      <c r="W16" s="28" t="s">
        <v>16</v>
      </c>
      <c r="X16" s="28" t="s">
        <v>17</v>
      </c>
      <c r="Y16" s="28" t="s">
        <v>18</v>
      </c>
      <c r="Z16" s="26" t="s">
        <v>19</v>
      </c>
      <c r="AA16" s="15"/>
      <c r="AB16" s="15"/>
      <c r="AC16" s="28" t="s">
        <v>16</v>
      </c>
      <c r="AD16" s="30" t="s">
        <v>17</v>
      </c>
      <c r="AE16" s="30" t="s">
        <v>18</v>
      </c>
      <c r="AF16" s="26" t="s">
        <v>19</v>
      </c>
      <c r="AG16" s="6"/>
    </row>
    <row r="17" spans="2:34" x14ac:dyDescent="0.25">
      <c r="B17" s="22"/>
      <c r="C17" s="32">
        <v>1</v>
      </c>
      <c r="D17" s="31">
        <f>W9</f>
        <v>2865317</v>
      </c>
      <c r="E17" s="31">
        <v>100</v>
      </c>
      <c r="F17" s="31">
        <f>X9</f>
        <v>2273160</v>
      </c>
      <c r="G17" s="31">
        <v>100</v>
      </c>
      <c r="H17" s="31">
        <f>Y9</f>
        <v>1494016</v>
      </c>
      <c r="I17" s="31">
        <v>100</v>
      </c>
      <c r="J17" s="31">
        <f>Z9</f>
        <v>1143829</v>
      </c>
      <c r="K17" s="53">
        <v>100</v>
      </c>
      <c r="L17" s="53"/>
      <c r="M17" s="53">
        <f>VLOOKUP(Schatzkammerdaten!$G$6,Schatzkammerdaten!$C$9:$H$28,2,FALSE)</f>
        <v>800000</v>
      </c>
      <c r="N17" s="53">
        <f>VLOOKUP(Schatzkammerdaten!$G$6,Schatzkammerdaten!$C$9:$H$28,3,FALSE)</f>
        <v>450000</v>
      </c>
      <c r="O17" s="53">
        <f>VLOOKUP(Schatzkammerdaten!$G$6,Schatzkammerdaten!$C$9:$H$28,4,FALSE)</f>
        <v>450000</v>
      </c>
      <c r="P17" s="53">
        <f>VLOOKUP(Schatzkammerdaten!$G$6,Schatzkammerdaten!$C$9:$H$28,5,FALSE)</f>
        <v>450000</v>
      </c>
      <c r="Q17" s="53"/>
      <c r="R17" s="29">
        <f>IF(M17&gt;=D17,0,((D17-M17)/100)*VLOOKUP(Schatzkammerdaten!$G$6,Schatzkammerdaten!$C$9:$H$28,6,FALSE))</f>
        <v>1817478.96</v>
      </c>
      <c r="S17" s="29">
        <f>IF(N17&gt;=F17,0,((F17-N17)/100)*VLOOKUP(Schatzkammerdaten!$G$6,Schatzkammerdaten!$C$9:$H$28,6,FALSE))</f>
        <v>1604380.7999999998</v>
      </c>
      <c r="T17" s="29">
        <f>IF(O17&gt;=H17,0,((H17-O17)/100)*VLOOKUP(Schatzkammerdaten!$G$6,Schatzkammerdaten!$C$9:$H$28,6,FALSE))</f>
        <v>918734.08</v>
      </c>
      <c r="U17" s="53">
        <f>IF(P17&gt;=J17,0,((J17-P17)/100)*VLOOKUP(Schatzkammerdaten!$G$6,Schatzkammerdaten!$C$9:$H$28,6,FALSE))</f>
        <v>610569.52</v>
      </c>
      <c r="V17" s="15"/>
      <c r="W17" s="29">
        <f>D17-M17-R17</f>
        <v>247838.04000000004</v>
      </c>
      <c r="X17" s="29">
        <f>F17-N17-S17</f>
        <v>218779.20000000019</v>
      </c>
      <c r="Y17" s="29">
        <f>H17-O17-T17</f>
        <v>125281.92000000004</v>
      </c>
      <c r="Z17" s="53">
        <f>J17-P17-U17</f>
        <v>83259.479999999981</v>
      </c>
      <c r="AA17" s="53"/>
      <c r="AB17" s="15"/>
      <c r="AC17" s="29">
        <f>W17</f>
        <v>247838.04000000004</v>
      </c>
      <c r="AD17" s="31">
        <f>X17</f>
        <v>218779.20000000019</v>
      </c>
      <c r="AE17" s="31">
        <f>Y17</f>
        <v>125281.92000000004</v>
      </c>
      <c r="AF17" s="53">
        <f>Z17</f>
        <v>83259.479999999981</v>
      </c>
      <c r="AG17" s="6"/>
      <c r="AH17" s="1"/>
    </row>
    <row r="18" spans="2:34" ht="15" customHeight="1" x14ac:dyDescent="0.25">
      <c r="B18" s="22"/>
      <c r="C18" s="32">
        <v>2</v>
      </c>
      <c r="D18" s="31">
        <f>$D17-$W17</f>
        <v>2617478.96</v>
      </c>
      <c r="E18" s="31">
        <f>D18/($D$17/100)</f>
        <v>91.350414631260705</v>
      </c>
      <c r="F18" s="31">
        <f>$F17-$X17</f>
        <v>2054380.7999999998</v>
      </c>
      <c r="G18" s="31">
        <f>F18/($F$17/100)</f>
        <v>90.375547695718737</v>
      </c>
      <c r="H18" s="31">
        <f>$H17-$Y17</f>
        <v>1368734.08</v>
      </c>
      <c r="I18" s="31">
        <f>H18/($H$17/100)</f>
        <v>91.614419122686783</v>
      </c>
      <c r="J18" s="31">
        <f>$J17-$Z17</f>
        <v>1060569.52</v>
      </c>
      <c r="K18" s="53">
        <f>J18/($J$17/100)</f>
        <v>92.720985392047226</v>
      </c>
      <c r="L18" s="53"/>
      <c r="M18" s="53">
        <f>VLOOKUP(Schatzkammerdaten!$G$6,Schatzkammerdaten!$C$9:$H$28,2,FALSE)</f>
        <v>800000</v>
      </c>
      <c r="N18" s="53">
        <f>VLOOKUP(Schatzkammerdaten!$G$6,Schatzkammerdaten!$C$9:$H$28,3,FALSE)</f>
        <v>450000</v>
      </c>
      <c r="O18" s="53">
        <f>VLOOKUP(Schatzkammerdaten!$G$6,Schatzkammerdaten!$C$9:$H$28,4,FALSE)</f>
        <v>450000</v>
      </c>
      <c r="P18" s="53">
        <f>VLOOKUP(Schatzkammerdaten!$G$6,Schatzkammerdaten!$C$9:$H$28,5,FALSE)</f>
        <v>450000</v>
      </c>
      <c r="Q18" s="53"/>
      <c r="R18" s="29">
        <f>IF(M18&gt;=D18,0,((D18-M18)/100)*VLOOKUP(Schatzkammerdaten!$G$6,Schatzkammerdaten!$C$9:$H$28,6,FALSE))</f>
        <v>1599381.4848</v>
      </c>
      <c r="S18" s="29">
        <f>IF(N18&gt;=F18,0,((F18-N18)/100)*VLOOKUP(Schatzkammerdaten!$G$6,Schatzkammerdaten!$C$9:$H$28,6,FALSE))</f>
        <v>1411855.1039999998</v>
      </c>
      <c r="T18" s="29">
        <f>IF(O18&gt;=H18,0,((H18-O18)/100)*VLOOKUP(Schatzkammerdaten!$G$6,Schatzkammerdaten!$C$9:$H$28,6,FALSE))</f>
        <v>808485.99040000001</v>
      </c>
      <c r="U18" s="53">
        <f>IF(P18&gt;=J18,0,((J18-P18)/100)*VLOOKUP(Schatzkammerdaten!$G$6,Schatzkammerdaten!$C$9:$H$28,6,FALSE))</f>
        <v>537301.17760000005</v>
      </c>
      <c r="V18" s="15"/>
      <c r="W18" s="29">
        <f>D18-M18-R18</f>
        <v>218097.47519999999</v>
      </c>
      <c r="X18" s="29">
        <f>F18-N18-S18</f>
        <v>192525.696</v>
      </c>
      <c r="Y18" s="29">
        <f>H18-O18-T18</f>
        <v>110248.08960000006</v>
      </c>
      <c r="Z18" s="53">
        <f>J18-P18-U18</f>
        <v>73268.342399999965</v>
      </c>
      <c r="AA18" s="53"/>
      <c r="AB18" s="15"/>
      <c r="AC18" s="29">
        <f t="shared" ref="AC18:AF19" si="0">W18+AC17</f>
        <v>465935.51520000002</v>
      </c>
      <c r="AD18" s="31">
        <f t="shared" si="0"/>
        <v>411304.89600000018</v>
      </c>
      <c r="AE18" s="31">
        <f t="shared" si="0"/>
        <v>235530.00960000011</v>
      </c>
      <c r="AF18" s="53">
        <f t="shared" si="0"/>
        <v>156527.82239999995</v>
      </c>
      <c r="AG18" s="6"/>
      <c r="AH18" s="1"/>
    </row>
    <row r="19" spans="2:34" x14ac:dyDescent="0.25">
      <c r="B19" s="22"/>
      <c r="C19" s="32">
        <v>3</v>
      </c>
      <c r="D19" s="31">
        <f t="shared" ref="D19:D36" si="1">$D18-$W18</f>
        <v>2399381.4847999997</v>
      </c>
      <c r="E19" s="31">
        <f t="shared" ref="E19:E36" si="2">D19/($D$17/100)</f>
        <v>83.738779506770101</v>
      </c>
      <c r="F19" s="31">
        <f t="shared" ref="F19:F36" si="3">$F18-$X18</f>
        <v>1861855.1039999998</v>
      </c>
      <c r="G19" s="31">
        <f t="shared" ref="G19:G36" si="4">F19/($F$17/100)</f>
        <v>81.906029667951216</v>
      </c>
      <c r="H19" s="31">
        <f t="shared" ref="H19:H36" si="5">$H18-$Y18</f>
        <v>1258485.9904</v>
      </c>
      <c r="I19" s="31">
        <f t="shared" ref="I19:I36" si="6">H19/($H$17/100)</f>
        <v>84.235107950651127</v>
      </c>
      <c r="J19" s="31">
        <f t="shared" ref="J19:J36" si="7">$J18-$Z18</f>
        <v>987301.17760000005</v>
      </c>
      <c r="K19" s="53">
        <f t="shared" ref="K19:K36" si="8">J19/($J$17/100)</f>
        <v>86.315452537048799</v>
      </c>
      <c r="L19" s="53"/>
      <c r="M19" s="53">
        <f>VLOOKUP(Schatzkammerdaten!$G$6,Schatzkammerdaten!$C$9:$H$28,2,FALSE)</f>
        <v>800000</v>
      </c>
      <c r="N19" s="53">
        <f>VLOOKUP(Schatzkammerdaten!$G$6,Schatzkammerdaten!$C$9:$H$28,3,FALSE)</f>
        <v>450000</v>
      </c>
      <c r="O19" s="53">
        <f>VLOOKUP(Schatzkammerdaten!$G$6,Schatzkammerdaten!$C$9:$H$28,4,FALSE)</f>
        <v>450000</v>
      </c>
      <c r="P19" s="53">
        <f>VLOOKUP(Schatzkammerdaten!$G$6,Schatzkammerdaten!$C$9:$H$28,5,FALSE)</f>
        <v>450000</v>
      </c>
      <c r="Q19" s="53"/>
      <c r="R19" s="29">
        <f>IF(M19&gt;=D19,0,((D19-M19)/100)*VLOOKUP(Schatzkammerdaten!$G$6,Schatzkammerdaten!$C$9:$H$28,6,FALSE))</f>
        <v>1407455.7066239999</v>
      </c>
      <c r="S19" s="29">
        <f>IF(N19&gt;=F19,0,((F19-N19)/100)*VLOOKUP(Schatzkammerdaten!$G$6,Schatzkammerdaten!$C$9:$H$28,6,FALSE))</f>
        <v>1242432.4915199999</v>
      </c>
      <c r="T19" s="29">
        <f>IF(O19&gt;=H19,0,((H19-O19)/100)*VLOOKUP(Schatzkammerdaten!$G$6,Schatzkammerdaten!$C$9:$H$28,6,FALSE))</f>
        <v>711467.67155199999</v>
      </c>
      <c r="U19" s="53">
        <f>IF(P19&gt;=J19,0,((J19-P19)/100)*VLOOKUP(Schatzkammerdaten!$G$6,Schatzkammerdaten!$C$9:$H$28,6,FALSE))</f>
        <v>472825.036288</v>
      </c>
      <c r="V19" s="15"/>
      <c r="W19" s="29">
        <f t="shared" ref="W19:W36" si="9">D19-M19-R19</f>
        <v>191925.77817599988</v>
      </c>
      <c r="X19" s="29">
        <f t="shared" ref="X19:X36" si="10">F19-N19-S19</f>
        <v>169422.61247999989</v>
      </c>
      <c r="Y19" s="29">
        <f t="shared" ref="Y19:Y36" si="11">H19-O19-T19</f>
        <v>97018.318848000024</v>
      </c>
      <c r="Z19" s="53">
        <f t="shared" ref="Z19:Z36" si="12">J19-P19-U19</f>
        <v>64476.141312000051</v>
      </c>
      <c r="AA19" s="53"/>
      <c r="AB19" s="15"/>
      <c r="AC19" s="29">
        <f t="shared" si="0"/>
        <v>657861.2933759999</v>
      </c>
      <c r="AD19" s="31">
        <f t="shared" si="0"/>
        <v>580727.50848000008</v>
      </c>
      <c r="AE19" s="31">
        <f t="shared" si="0"/>
        <v>332548.32844800013</v>
      </c>
      <c r="AF19" s="53">
        <f t="shared" si="0"/>
        <v>221003.963712</v>
      </c>
      <c r="AG19" s="6"/>
      <c r="AH19" s="1"/>
    </row>
    <row r="20" spans="2:34" x14ac:dyDescent="0.25">
      <c r="B20" s="22"/>
      <c r="C20" s="32">
        <v>4</v>
      </c>
      <c r="D20" s="31">
        <f t="shared" si="1"/>
        <v>2207455.7066239999</v>
      </c>
      <c r="E20" s="31">
        <f t="shared" si="2"/>
        <v>77.040540597218381</v>
      </c>
      <c r="F20" s="31">
        <f t="shared" si="3"/>
        <v>1692432.4915199999</v>
      </c>
      <c r="G20" s="31">
        <f t="shared" si="4"/>
        <v>74.452853803515808</v>
      </c>
      <c r="H20" s="31">
        <f t="shared" si="5"/>
        <v>1161467.6715520001</v>
      </c>
      <c r="I20" s="31">
        <f t="shared" si="6"/>
        <v>77.741314119259769</v>
      </c>
      <c r="J20" s="31">
        <f t="shared" si="7"/>
        <v>922825.03628799994</v>
      </c>
      <c r="K20" s="53">
        <f t="shared" si="8"/>
        <v>80.678583624650173</v>
      </c>
      <c r="L20" s="53"/>
      <c r="M20" s="53">
        <f>VLOOKUP(Schatzkammerdaten!$G$6,Schatzkammerdaten!$C$9:$H$28,2,FALSE)</f>
        <v>800000</v>
      </c>
      <c r="N20" s="53">
        <f>VLOOKUP(Schatzkammerdaten!$G$6,Schatzkammerdaten!$C$9:$H$28,3,FALSE)</f>
        <v>450000</v>
      </c>
      <c r="O20" s="53">
        <f>VLOOKUP(Schatzkammerdaten!$G$6,Schatzkammerdaten!$C$9:$H$28,4,FALSE)</f>
        <v>450000</v>
      </c>
      <c r="P20" s="53">
        <f>VLOOKUP(Schatzkammerdaten!$G$6,Schatzkammerdaten!$C$9:$H$28,5,FALSE)</f>
        <v>450000</v>
      </c>
      <c r="Q20" s="53"/>
      <c r="R20" s="29">
        <f>IF(M20&gt;=D20,0,((D20-M20)/100)*VLOOKUP(Schatzkammerdaten!$G$6,Schatzkammerdaten!$C$9:$H$28,6,FALSE))</f>
        <v>1238561.0218291199</v>
      </c>
      <c r="S20" s="29">
        <f>IF(N20&gt;=F20,0,((F20-N20)/100)*VLOOKUP(Schatzkammerdaten!$G$6,Schatzkammerdaten!$C$9:$H$28,6,FALSE))</f>
        <v>1093340.5925375998</v>
      </c>
      <c r="T20" s="29">
        <f>IF(O20&gt;=H20,0,((H20-O20)/100)*VLOOKUP(Schatzkammerdaten!$G$6,Schatzkammerdaten!$C$9:$H$28,6,FALSE))</f>
        <v>626091.55096576014</v>
      </c>
      <c r="U20" s="53">
        <f>IF(P20&gt;=J20,0,((J20-P20)/100)*VLOOKUP(Schatzkammerdaten!$G$6,Schatzkammerdaten!$C$9:$H$28,6,FALSE))</f>
        <v>416086.03193343995</v>
      </c>
      <c r="V20" s="15"/>
      <c r="W20" s="29">
        <f t="shared" si="9"/>
        <v>168894.68479487998</v>
      </c>
      <c r="X20" s="29">
        <f t="shared" si="10"/>
        <v>149091.89898240007</v>
      </c>
      <c r="Y20" s="29">
        <f t="shared" si="11"/>
        <v>85376.120586239966</v>
      </c>
      <c r="Z20" s="53">
        <f t="shared" si="12"/>
        <v>56739.004354559991</v>
      </c>
      <c r="AA20" s="53"/>
      <c r="AB20" s="15"/>
      <c r="AC20" s="29">
        <f t="shared" ref="AC20:AC36" si="13">W20+AC19</f>
        <v>826755.97817087988</v>
      </c>
      <c r="AD20" s="31">
        <f t="shared" ref="AD20:AD36" si="14">X20+AD19</f>
        <v>729819.40746240015</v>
      </c>
      <c r="AE20" s="31">
        <f t="shared" ref="AE20:AE36" si="15">Y20+AE19</f>
        <v>417924.4490342401</v>
      </c>
      <c r="AF20" s="53">
        <f t="shared" ref="AF20:AF36" si="16">Z20+AF19</f>
        <v>277742.96806655999</v>
      </c>
      <c r="AG20" s="6"/>
      <c r="AH20" s="1"/>
    </row>
    <row r="21" spans="2:34" x14ac:dyDescent="0.25">
      <c r="B21" s="22"/>
      <c r="C21" s="32">
        <v>5</v>
      </c>
      <c r="D21" s="31">
        <f t="shared" si="1"/>
        <v>2038561.0218291199</v>
      </c>
      <c r="E21" s="31">
        <f t="shared" si="2"/>
        <v>71.146090356812877</v>
      </c>
      <c r="F21" s="31">
        <f t="shared" si="3"/>
        <v>1543340.5925375998</v>
      </c>
      <c r="G21" s="31">
        <f t="shared" si="4"/>
        <v>67.894059042812643</v>
      </c>
      <c r="H21" s="31">
        <f t="shared" si="5"/>
        <v>1076091.5509657601</v>
      </c>
      <c r="I21" s="31">
        <f t="shared" si="6"/>
        <v>72.026775547635381</v>
      </c>
      <c r="J21" s="31">
        <f t="shared" si="7"/>
        <v>866086.0319334399</v>
      </c>
      <c r="K21" s="53">
        <f t="shared" si="8"/>
        <v>75.718138981739386</v>
      </c>
      <c r="L21" s="53"/>
      <c r="M21" s="53">
        <f>VLOOKUP(Schatzkammerdaten!$G$6,Schatzkammerdaten!$C$9:$H$28,2,FALSE)</f>
        <v>800000</v>
      </c>
      <c r="N21" s="53">
        <f>VLOOKUP(Schatzkammerdaten!$G$6,Schatzkammerdaten!$C$9:$H$28,3,FALSE)</f>
        <v>450000</v>
      </c>
      <c r="O21" s="53">
        <f>VLOOKUP(Schatzkammerdaten!$G$6,Schatzkammerdaten!$C$9:$H$28,4,FALSE)</f>
        <v>450000</v>
      </c>
      <c r="P21" s="53">
        <f>VLOOKUP(Schatzkammerdaten!$G$6,Schatzkammerdaten!$C$9:$H$28,5,FALSE)</f>
        <v>450000</v>
      </c>
      <c r="Q21" s="53"/>
      <c r="R21" s="29">
        <f>IF(M21&gt;=D21,0,((D21-M21)/100)*VLOOKUP(Schatzkammerdaten!$G$6,Schatzkammerdaten!$C$9:$H$28,6,FALSE))</f>
        <v>1089933.6992096254</v>
      </c>
      <c r="S21" s="29">
        <f>IF(N21&gt;=F21,0,((F21-N21)/100)*VLOOKUP(Schatzkammerdaten!$G$6,Schatzkammerdaten!$C$9:$H$28,6,FALSE))</f>
        <v>962139.72143308795</v>
      </c>
      <c r="T21" s="29">
        <f>IF(O21&gt;=H21,0,((H21-O21)/100)*VLOOKUP(Schatzkammerdaten!$G$6,Schatzkammerdaten!$C$9:$H$28,6,FALSE))</f>
        <v>550960.56484986888</v>
      </c>
      <c r="U21" s="53">
        <f>IF(P21&gt;=J21,0,((J21-P21)/100)*VLOOKUP(Schatzkammerdaten!$G$6,Schatzkammerdaten!$C$9:$H$28,6,FALSE))</f>
        <v>366155.70810142707</v>
      </c>
      <c r="V21" s="15"/>
      <c r="W21" s="29">
        <f t="shared" si="9"/>
        <v>148627.32261949452</v>
      </c>
      <c r="X21" s="29">
        <f t="shared" si="10"/>
        <v>131200.8711045119</v>
      </c>
      <c r="Y21" s="29">
        <f t="shared" si="11"/>
        <v>75130.986115891254</v>
      </c>
      <c r="Z21" s="53">
        <f t="shared" si="12"/>
        <v>49930.323832012829</v>
      </c>
      <c r="AA21" s="53"/>
      <c r="AB21" s="15"/>
      <c r="AC21" s="29">
        <f t="shared" si="13"/>
        <v>975383.3007903744</v>
      </c>
      <c r="AD21" s="31">
        <f t="shared" si="14"/>
        <v>861020.27856691205</v>
      </c>
      <c r="AE21" s="31">
        <f t="shared" si="15"/>
        <v>493055.43515013135</v>
      </c>
      <c r="AF21" s="53">
        <f t="shared" si="16"/>
        <v>327673.29189857282</v>
      </c>
      <c r="AG21" s="6"/>
      <c r="AH21" s="1"/>
    </row>
    <row r="22" spans="2:34" ht="22.5" customHeight="1" x14ac:dyDescent="0.25">
      <c r="B22" s="22"/>
      <c r="C22" s="32">
        <v>6</v>
      </c>
      <c r="D22" s="31">
        <f t="shared" si="1"/>
        <v>1889933.6992096254</v>
      </c>
      <c r="E22" s="31">
        <f t="shared" si="2"/>
        <v>65.958974145256022</v>
      </c>
      <c r="F22" s="31">
        <f t="shared" si="3"/>
        <v>1412139.721433088</v>
      </c>
      <c r="G22" s="31">
        <f t="shared" si="4"/>
        <v>62.122319653393866</v>
      </c>
      <c r="H22" s="31">
        <f t="shared" si="5"/>
        <v>1000960.5648498689</v>
      </c>
      <c r="I22" s="31">
        <f t="shared" si="6"/>
        <v>66.997981604605897</v>
      </c>
      <c r="J22" s="31">
        <f t="shared" si="7"/>
        <v>816155.70810142707</v>
      </c>
      <c r="K22" s="53">
        <f t="shared" si="8"/>
        <v>71.352947695977889</v>
      </c>
      <c r="L22" s="53"/>
      <c r="M22" s="53">
        <f>VLOOKUP(Schatzkammerdaten!$G$6,Schatzkammerdaten!$C$9:$H$28,2,FALSE)</f>
        <v>800000</v>
      </c>
      <c r="N22" s="53">
        <f>VLOOKUP(Schatzkammerdaten!$G$6,Schatzkammerdaten!$C$9:$H$28,3,FALSE)</f>
        <v>450000</v>
      </c>
      <c r="O22" s="53">
        <f>VLOOKUP(Schatzkammerdaten!$G$6,Schatzkammerdaten!$C$9:$H$28,4,FALSE)</f>
        <v>450000</v>
      </c>
      <c r="P22" s="53">
        <f>VLOOKUP(Schatzkammerdaten!$G$6,Schatzkammerdaten!$C$9:$H$28,5,FALSE)</f>
        <v>450000</v>
      </c>
      <c r="Q22" s="53"/>
      <c r="R22" s="29">
        <f>IF(M22&gt;=D22,0,((D22-M22)/100)*VLOOKUP(Schatzkammerdaten!$G$6,Schatzkammerdaten!$C$9:$H$28,6,FALSE))</f>
        <v>959141.65530447033</v>
      </c>
      <c r="S22" s="29">
        <f>IF(N22&gt;=F22,0,((F22-N22)/100)*VLOOKUP(Schatzkammerdaten!$G$6,Schatzkammerdaten!$C$9:$H$28,6,FALSE))</f>
        <v>846682.95486111741</v>
      </c>
      <c r="T22" s="29">
        <f>IF(O22&gt;=H22,0,((H22-O22)/100)*VLOOKUP(Schatzkammerdaten!$G$6,Schatzkammerdaten!$C$9:$H$28,6,FALSE))</f>
        <v>484845.29706788459</v>
      </c>
      <c r="U22" s="53">
        <f>IF(P22&gt;=J22,0,((J22-P22)/100)*VLOOKUP(Schatzkammerdaten!$G$6,Schatzkammerdaten!$C$9:$H$28,6,FALSE))</f>
        <v>322217.02312925586</v>
      </c>
      <c r="V22" s="15"/>
      <c r="W22" s="29">
        <f t="shared" si="9"/>
        <v>130792.04390515503</v>
      </c>
      <c r="X22" s="29">
        <f t="shared" si="10"/>
        <v>115456.76657197054</v>
      </c>
      <c r="Y22" s="29">
        <f t="shared" si="11"/>
        <v>66115.267781984294</v>
      </c>
      <c r="Z22" s="53">
        <f t="shared" si="12"/>
        <v>43938.684972171206</v>
      </c>
      <c r="AA22" s="53"/>
      <c r="AB22" s="15"/>
      <c r="AC22" s="29">
        <f t="shared" si="13"/>
        <v>1106175.3446955294</v>
      </c>
      <c r="AD22" s="31">
        <f t="shared" si="14"/>
        <v>976477.04513888259</v>
      </c>
      <c r="AE22" s="31">
        <f t="shared" si="15"/>
        <v>559170.70293211564</v>
      </c>
      <c r="AF22" s="53">
        <f t="shared" si="16"/>
        <v>371611.97687074402</v>
      </c>
      <c r="AG22" s="6"/>
      <c r="AH22" s="1"/>
    </row>
    <row r="23" spans="2:34" ht="14.25" customHeight="1" x14ac:dyDescent="0.25">
      <c r="B23" s="22"/>
      <c r="C23" s="32">
        <v>7</v>
      </c>
      <c r="D23" s="31">
        <f t="shared" si="1"/>
        <v>1759141.6553044703</v>
      </c>
      <c r="E23" s="31">
        <f t="shared" si="2"/>
        <v>61.394311879085997</v>
      </c>
      <c r="F23" s="31">
        <f t="shared" si="3"/>
        <v>1296682.9548611175</v>
      </c>
      <c r="G23" s="31">
        <f t="shared" si="4"/>
        <v>57.043188990705346</v>
      </c>
      <c r="H23" s="31">
        <f t="shared" si="5"/>
        <v>934845.29706788459</v>
      </c>
      <c r="I23" s="31">
        <f t="shared" si="6"/>
        <v>62.57264293473996</v>
      </c>
      <c r="J23" s="31">
        <f t="shared" si="7"/>
        <v>772217.02312925586</v>
      </c>
      <c r="K23" s="53">
        <f t="shared" si="8"/>
        <v>67.511579364507796</v>
      </c>
      <c r="L23" s="53"/>
      <c r="M23" s="53">
        <f>VLOOKUP(Schatzkammerdaten!$G$6,Schatzkammerdaten!$C$9:$H$28,2,FALSE)</f>
        <v>800000</v>
      </c>
      <c r="N23" s="53">
        <f>VLOOKUP(Schatzkammerdaten!$G$6,Schatzkammerdaten!$C$9:$H$28,3,FALSE)</f>
        <v>450000</v>
      </c>
      <c r="O23" s="53">
        <f>VLOOKUP(Schatzkammerdaten!$G$6,Schatzkammerdaten!$C$9:$H$28,4,FALSE)</f>
        <v>450000</v>
      </c>
      <c r="P23" s="53">
        <f>VLOOKUP(Schatzkammerdaten!$G$6,Schatzkammerdaten!$C$9:$H$28,5,FALSE)</f>
        <v>450000</v>
      </c>
      <c r="Q23" s="53"/>
      <c r="R23" s="29">
        <f>IF(M23&gt;=D23,0,((D23-M23)/100)*VLOOKUP(Schatzkammerdaten!$G$6,Schatzkammerdaten!$C$9:$H$28,6,FALSE))</f>
        <v>844044.6566679338</v>
      </c>
      <c r="S23" s="29">
        <f>IF(N23&gt;=F23,0,((F23-N23)/100)*VLOOKUP(Schatzkammerdaten!$G$6,Schatzkammerdaten!$C$9:$H$28,6,FALSE))</f>
        <v>745081.00027778337</v>
      </c>
      <c r="T23" s="29">
        <f>IF(O23&gt;=H23,0,((H23-O23)/100)*VLOOKUP(Schatzkammerdaten!$G$6,Schatzkammerdaten!$C$9:$H$28,6,FALSE))</f>
        <v>426663.86141973844</v>
      </c>
      <c r="U23" s="53">
        <f>IF(P23&gt;=J23,0,((J23-P23)/100)*VLOOKUP(Schatzkammerdaten!$G$6,Schatzkammerdaten!$C$9:$H$28,6,FALSE))</f>
        <v>283550.98035374517</v>
      </c>
      <c r="V23" s="15"/>
      <c r="W23" s="29">
        <f t="shared" si="9"/>
        <v>115096.99863653653</v>
      </c>
      <c r="X23" s="29">
        <f t="shared" si="10"/>
        <v>101601.95458333415</v>
      </c>
      <c r="Y23" s="29">
        <f t="shared" si="11"/>
        <v>58181.435648146144</v>
      </c>
      <c r="Z23" s="53">
        <f t="shared" si="12"/>
        <v>38666.042775510694</v>
      </c>
      <c r="AA23" s="53"/>
      <c r="AB23" s="15"/>
      <c r="AC23" s="29">
        <f t="shared" si="13"/>
        <v>1221272.343332066</v>
      </c>
      <c r="AD23" s="31">
        <f t="shared" si="14"/>
        <v>1078078.9997222167</v>
      </c>
      <c r="AE23" s="31">
        <f t="shared" si="15"/>
        <v>617352.13858026173</v>
      </c>
      <c r="AF23" s="53">
        <f t="shared" si="16"/>
        <v>410278.01964625472</v>
      </c>
      <c r="AG23" s="6"/>
      <c r="AH23" s="1"/>
    </row>
    <row r="24" spans="2:34" x14ac:dyDescent="0.25">
      <c r="B24" s="22"/>
      <c r="C24" s="32">
        <v>8</v>
      </c>
      <c r="D24" s="31">
        <f t="shared" si="1"/>
        <v>1644044.6566679338</v>
      </c>
      <c r="E24" s="31">
        <f t="shared" si="2"/>
        <v>57.377409084856367</v>
      </c>
      <c r="F24" s="31">
        <f t="shared" si="3"/>
        <v>1195081.0002777833</v>
      </c>
      <c r="G24" s="31">
        <f t="shared" si="4"/>
        <v>52.573554007539428</v>
      </c>
      <c r="H24" s="31">
        <f t="shared" si="5"/>
        <v>876663.8614197385</v>
      </c>
      <c r="I24" s="31">
        <f t="shared" si="6"/>
        <v>58.678344905257944</v>
      </c>
      <c r="J24" s="31">
        <f t="shared" si="7"/>
        <v>733550.98035374517</v>
      </c>
      <c r="K24" s="53">
        <f t="shared" si="8"/>
        <v>64.131175232814087</v>
      </c>
      <c r="L24" s="53"/>
      <c r="M24" s="53">
        <f>VLOOKUP(Schatzkammerdaten!$G$6,Schatzkammerdaten!$C$9:$H$28,2,FALSE)</f>
        <v>800000</v>
      </c>
      <c r="N24" s="53">
        <f>VLOOKUP(Schatzkammerdaten!$G$6,Schatzkammerdaten!$C$9:$H$28,3,FALSE)</f>
        <v>450000</v>
      </c>
      <c r="O24" s="53">
        <f>VLOOKUP(Schatzkammerdaten!$G$6,Schatzkammerdaten!$C$9:$H$28,4,FALSE)</f>
        <v>450000</v>
      </c>
      <c r="P24" s="53">
        <f>VLOOKUP(Schatzkammerdaten!$G$6,Schatzkammerdaten!$C$9:$H$28,5,FALSE)</f>
        <v>450000</v>
      </c>
      <c r="Q24" s="53"/>
      <c r="R24" s="29">
        <f>IF(M24&gt;=D24,0,((D24-M24)/100)*VLOOKUP(Schatzkammerdaten!$G$6,Schatzkammerdaten!$C$9:$H$28,6,FALSE))</f>
        <v>742759.29786778183</v>
      </c>
      <c r="S24" s="29">
        <f>IF(N24&gt;=F24,0,((F24-N24)/100)*VLOOKUP(Schatzkammerdaten!$G$6,Schatzkammerdaten!$C$9:$H$28,6,FALSE))</f>
        <v>655671.28024444927</v>
      </c>
      <c r="T24" s="29">
        <f>IF(O24&gt;=H24,0,((H24-O24)/100)*VLOOKUP(Schatzkammerdaten!$G$6,Schatzkammerdaten!$C$9:$H$28,6,FALSE))</f>
        <v>375464.19804936991</v>
      </c>
      <c r="U24" s="53">
        <f>IF(P24&gt;=J24,0,((J24-P24)/100)*VLOOKUP(Schatzkammerdaten!$G$6,Schatzkammerdaten!$C$9:$H$28,6,FALSE))</f>
        <v>249524.86271129575</v>
      </c>
      <c r="V24" s="15"/>
      <c r="W24" s="29">
        <f t="shared" si="9"/>
        <v>101285.35880015197</v>
      </c>
      <c r="X24" s="29">
        <f t="shared" si="10"/>
        <v>89409.720033333986</v>
      </c>
      <c r="Y24" s="29">
        <f t="shared" si="11"/>
        <v>51199.663370368595</v>
      </c>
      <c r="Z24" s="53">
        <f t="shared" si="12"/>
        <v>34026.117642449419</v>
      </c>
      <c r="AA24" s="53"/>
      <c r="AB24" s="15"/>
      <c r="AC24" s="29">
        <f t="shared" si="13"/>
        <v>1322557.7021322181</v>
      </c>
      <c r="AD24" s="31">
        <f t="shared" si="14"/>
        <v>1167488.7197555508</v>
      </c>
      <c r="AE24" s="31">
        <f t="shared" si="15"/>
        <v>668551.80195063027</v>
      </c>
      <c r="AF24" s="53">
        <f t="shared" si="16"/>
        <v>444304.13728870417</v>
      </c>
      <c r="AG24" s="6"/>
      <c r="AH24" s="1"/>
    </row>
    <row r="25" spans="2:34" x14ac:dyDescent="0.25">
      <c r="B25" s="22"/>
      <c r="C25" s="32">
        <v>9</v>
      </c>
      <c r="D25" s="31">
        <f t="shared" si="1"/>
        <v>1542759.2978677819</v>
      </c>
      <c r="E25" s="31">
        <f t="shared" si="2"/>
        <v>53.842534625934306</v>
      </c>
      <c r="F25" s="31">
        <f t="shared" si="3"/>
        <v>1105671.2802444492</v>
      </c>
      <c r="G25" s="31">
        <f t="shared" si="4"/>
        <v>48.640275222353431</v>
      </c>
      <c r="H25" s="31">
        <f t="shared" si="5"/>
        <v>825464.19804936997</v>
      </c>
      <c r="I25" s="31">
        <f t="shared" si="6"/>
        <v>55.251362639313768</v>
      </c>
      <c r="J25" s="31">
        <f t="shared" si="7"/>
        <v>699524.86271129572</v>
      </c>
      <c r="K25" s="53">
        <f t="shared" si="8"/>
        <v>61.156419596923634</v>
      </c>
      <c r="L25" s="53"/>
      <c r="M25" s="53">
        <f>VLOOKUP(Schatzkammerdaten!$G$6,Schatzkammerdaten!$C$9:$H$28,2,FALSE)</f>
        <v>800000</v>
      </c>
      <c r="N25" s="53">
        <f>VLOOKUP(Schatzkammerdaten!$G$6,Schatzkammerdaten!$C$9:$H$28,3,FALSE)</f>
        <v>450000</v>
      </c>
      <c r="O25" s="53">
        <f>VLOOKUP(Schatzkammerdaten!$G$6,Schatzkammerdaten!$C$9:$H$28,4,FALSE)</f>
        <v>450000</v>
      </c>
      <c r="P25" s="53">
        <f>VLOOKUP(Schatzkammerdaten!$G$6,Schatzkammerdaten!$C$9:$H$28,5,FALSE)</f>
        <v>450000</v>
      </c>
      <c r="Q25" s="53"/>
      <c r="R25" s="29">
        <f>IF(M25&gt;=D25,0,((D25-M25)/100)*VLOOKUP(Schatzkammerdaten!$G$6,Schatzkammerdaten!$C$9:$H$28,6,FALSE))</f>
        <v>653628.18212364812</v>
      </c>
      <c r="S25" s="29">
        <f>IF(N25&gt;=F25,0,((F25-N25)/100)*VLOOKUP(Schatzkammerdaten!$G$6,Schatzkammerdaten!$C$9:$H$28,6,FALSE))</f>
        <v>576990.7266151153</v>
      </c>
      <c r="T25" s="29">
        <f>IF(O25&gt;=H25,0,((H25-O25)/100)*VLOOKUP(Schatzkammerdaten!$G$6,Schatzkammerdaten!$C$9:$H$28,6,FALSE))</f>
        <v>330408.49428344553</v>
      </c>
      <c r="U25" s="53">
        <f>IF(P25&gt;=J25,0,((J25-P25)/100)*VLOOKUP(Schatzkammerdaten!$G$6,Schatzkammerdaten!$C$9:$H$28,6,FALSE))</f>
        <v>219581.87918594026</v>
      </c>
      <c r="V25" s="15"/>
      <c r="W25" s="29">
        <f t="shared" si="9"/>
        <v>89131.115744133829</v>
      </c>
      <c r="X25" s="29">
        <f t="shared" si="10"/>
        <v>78680.553629333852</v>
      </c>
      <c r="Y25" s="29">
        <f t="shared" si="11"/>
        <v>45055.703765924438</v>
      </c>
      <c r="Z25" s="53">
        <f t="shared" si="12"/>
        <v>29942.983525355463</v>
      </c>
      <c r="AA25" s="53"/>
      <c r="AB25" s="15"/>
      <c r="AC25" s="29">
        <f t="shared" si="13"/>
        <v>1411688.817876352</v>
      </c>
      <c r="AD25" s="31">
        <f t="shared" si="14"/>
        <v>1246169.2733848847</v>
      </c>
      <c r="AE25" s="31">
        <f t="shared" si="15"/>
        <v>713607.5057165547</v>
      </c>
      <c r="AF25" s="53">
        <f t="shared" si="16"/>
        <v>474247.12081405963</v>
      </c>
      <c r="AG25" s="6"/>
      <c r="AH25" s="1"/>
    </row>
    <row r="26" spans="2:34" x14ac:dyDescent="0.25">
      <c r="B26" s="22"/>
      <c r="C26" s="32">
        <v>10</v>
      </c>
      <c r="D26" s="31">
        <f t="shared" si="1"/>
        <v>1453628.182123648</v>
      </c>
      <c r="E26" s="31">
        <f t="shared" si="2"/>
        <v>50.731845102082879</v>
      </c>
      <c r="F26" s="31">
        <f t="shared" si="3"/>
        <v>1026990.7266151153</v>
      </c>
      <c r="G26" s="31">
        <f t="shared" si="4"/>
        <v>45.178989891389755</v>
      </c>
      <c r="H26" s="31">
        <f t="shared" si="5"/>
        <v>780408.49428344553</v>
      </c>
      <c r="I26" s="31">
        <f t="shared" si="6"/>
        <v>52.235618245282886</v>
      </c>
      <c r="J26" s="31">
        <f t="shared" si="7"/>
        <v>669581.87918594026</v>
      </c>
      <c r="K26" s="53">
        <f t="shared" si="8"/>
        <v>58.538634637340039</v>
      </c>
      <c r="L26" s="53"/>
      <c r="M26" s="53">
        <f>VLOOKUP(Schatzkammerdaten!$G$6,Schatzkammerdaten!$C$9:$H$28,2,FALSE)</f>
        <v>800000</v>
      </c>
      <c r="N26" s="53">
        <f>VLOOKUP(Schatzkammerdaten!$G$6,Schatzkammerdaten!$C$9:$H$28,3,FALSE)</f>
        <v>450000</v>
      </c>
      <c r="O26" s="53">
        <f>VLOOKUP(Schatzkammerdaten!$G$6,Schatzkammerdaten!$C$9:$H$28,4,FALSE)</f>
        <v>450000</v>
      </c>
      <c r="P26" s="53">
        <f>VLOOKUP(Schatzkammerdaten!$G$6,Schatzkammerdaten!$C$9:$H$28,5,FALSE)</f>
        <v>450000</v>
      </c>
      <c r="Q26" s="53"/>
      <c r="R26" s="29">
        <f>IF(M26&gt;=D26,0,((D26-M26)/100)*VLOOKUP(Schatzkammerdaten!$G$6,Schatzkammerdaten!$C$9:$H$28,6,FALSE))</f>
        <v>575192.80026881024</v>
      </c>
      <c r="S26" s="29">
        <f>IF(N26&gt;=F26,0,((F26-N26)/100)*VLOOKUP(Schatzkammerdaten!$G$6,Schatzkammerdaten!$C$9:$H$28,6,FALSE))</f>
        <v>507751.83942130144</v>
      </c>
      <c r="T26" s="29">
        <f>IF(O26&gt;=H26,0,((H26-O26)/100)*VLOOKUP(Schatzkammerdaten!$G$6,Schatzkammerdaten!$C$9:$H$28,6,FALSE))</f>
        <v>290759.47496943211</v>
      </c>
      <c r="U26" s="53">
        <f>IF(P26&gt;=J26,0,((J26-P26)/100)*VLOOKUP(Schatzkammerdaten!$G$6,Schatzkammerdaten!$C$9:$H$28,6,FALSE))</f>
        <v>193232.05368362743</v>
      </c>
      <c r="V26" s="15"/>
      <c r="W26" s="29">
        <f t="shared" si="9"/>
        <v>78435.38185483776</v>
      </c>
      <c r="X26" s="29">
        <f t="shared" si="10"/>
        <v>69238.887193813862</v>
      </c>
      <c r="Y26" s="29">
        <f t="shared" si="11"/>
        <v>39649.019314013422</v>
      </c>
      <c r="Z26" s="53">
        <f t="shared" si="12"/>
        <v>26349.825502312829</v>
      </c>
      <c r="AA26" s="53"/>
      <c r="AB26" s="15"/>
      <c r="AC26" s="29">
        <f t="shared" si="13"/>
        <v>1490124.1997311898</v>
      </c>
      <c r="AD26" s="31">
        <f t="shared" si="14"/>
        <v>1315408.1605786986</v>
      </c>
      <c r="AE26" s="31">
        <f t="shared" si="15"/>
        <v>753256.52503056813</v>
      </c>
      <c r="AF26" s="53">
        <f t="shared" si="16"/>
        <v>500596.94631637249</v>
      </c>
      <c r="AG26" s="6"/>
      <c r="AH26" s="1"/>
    </row>
    <row r="27" spans="2:34" ht="21" customHeight="1" x14ac:dyDescent="0.25">
      <c r="B27" s="22"/>
      <c r="C27" s="32">
        <v>11</v>
      </c>
      <c r="D27" s="31">
        <f t="shared" si="1"/>
        <v>1375192.8002688102</v>
      </c>
      <c r="E27" s="31">
        <f t="shared" si="2"/>
        <v>47.994438321093625</v>
      </c>
      <c r="F27" s="31">
        <f t="shared" si="3"/>
        <v>957751.83942130138</v>
      </c>
      <c r="G27" s="31">
        <f t="shared" si="4"/>
        <v>42.133058800141718</v>
      </c>
      <c r="H27" s="31">
        <f t="shared" si="5"/>
        <v>740759.47496943211</v>
      </c>
      <c r="I27" s="31">
        <f t="shared" si="6"/>
        <v>49.581763178535709</v>
      </c>
      <c r="J27" s="31">
        <f t="shared" si="7"/>
        <v>643232.0536836274</v>
      </c>
      <c r="K27" s="53">
        <f t="shared" si="8"/>
        <v>56.234983872906469</v>
      </c>
      <c r="L27" s="53"/>
      <c r="M27" s="53">
        <f>VLOOKUP(Schatzkammerdaten!$G$6,Schatzkammerdaten!$C$9:$H$28,2,FALSE)</f>
        <v>800000</v>
      </c>
      <c r="N27" s="53">
        <f>VLOOKUP(Schatzkammerdaten!$G$6,Schatzkammerdaten!$C$9:$H$28,3,FALSE)</f>
        <v>450000</v>
      </c>
      <c r="O27" s="53">
        <f>VLOOKUP(Schatzkammerdaten!$G$6,Schatzkammerdaten!$C$9:$H$28,4,FALSE)</f>
        <v>450000</v>
      </c>
      <c r="P27" s="53">
        <f>VLOOKUP(Schatzkammerdaten!$G$6,Schatzkammerdaten!$C$9:$H$28,5,FALSE)</f>
        <v>450000</v>
      </c>
      <c r="Q27" s="53"/>
      <c r="R27" s="29">
        <f>IF(M27&gt;=D27,0,((D27-M27)/100)*VLOOKUP(Schatzkammerdaten!$G$6,Schatzkammerdaten!$C$9:$H$28,6,FALSE))</f>
        <v>506169.66423655301</v>
      </c>
      <c r="S27" s="29">
        <f>IF(N27&gt;=F27,0,((F27-N27)/100)*VLOOKUP(Schatzkammerdaten!$G$6,Schatzkammerdaten!$C$9:$H$28,6,FALSE))</f>
        <v>446821.61869074521</v>
      </c>
      <c r="T27" s="29">
        <f>IF(O27&gt;=H27,0,((H27-O27)/100)*VLOOKUP(Schatzkammerdaten!$G$6,Schatzkammerdaten!$C$9:$H$28,6,FALSE))</f>
        <v>255868.33797310025</v>
      </c>
      <c r="U27" s="53">
        <f>IF(P27&gt;=J27,0,((J27-P27)/100)*VLOOKUP(Schatzkammerdaten!$G$6,Schatzkammerdaten!$C$9:$H$28,6,FALSE))</f>
        <v>170044.20724159211</v>
      </c>
      <c r="V27" s="15"/>
      <c r="W27" s="29">
        <f t="shared" si="9"/>
        <v>69023.136032257229</v>
      </c>
      <c r="X27" s="29">
        <f t="shared" si="10"/>
        <v>60930.220730556175</v>
      </c>
      <c r="Y27" s="29">
        <f t="shared" si="11"/>
        <v>34891.136996331858</v>
      </c>
      <c r="Z27" s="53">
        <f t="shared" si="12"/>
        <v>23187.846442035283</v>
      </c>
      <c r="AA27" s="53"/>
      <c r="AB27" s="15"/>
      <c r="AC27" s="29">
        <f t="shared" si="13"/>
        <v>1559147.335763447</v>
      </c>
      <c r="AD27" s="31">
        <f t="shared" si="14"/>
        <v>1376338.3813092548</v>
      </c>
      <c r="AE27" s="31">
        <f t="shared" si="15"/>
        <v>788147.66202689998</v>
      </c>
      <c r="AF27" s="53">
        <f t="shared" si="16"/>
        <v>523784.79275840777</v>
      </c>
      <c r="AG27" s="6"/>
      <c r="AH27" s="1"/>
    </row>
    <row r="28" spans="2:34" ht="14.25" customHeight="1" x14ac:dyDescent="0.25">
      <c r="B28" s="22"/>
      <c r="C28" s="32">
        <v>12</v>
      </c>
      <c r="D28" s="31">
        <f t="shared" si="1"/>
        <v>1306169.664236553</v>
      </c>
      <c r="E28" s="31">
        <f t="shared" si="2"/>
        <v>45.585520353823085</v>
      </c>
      <c r="F28" s="31">
        <f t="shared" si="3"/>
        <v>896821.61869074521</v>
      </c>
      <c r="G28" s="31">
        <f t="shared" si="4"/>
        <v>39.452639439843445</v>
      </c>
      <c r="H28" s="31">
        <f t="shared" si="5"/>
        <v>705868.33797310025</v>
      </c>
      <c r="I28" s="31">
        <f t="shared" si="6"/>
        <v>47.2463707197982</v>
      </c>
      <c r="J28" s="31">
        <f t="shared" si="7"/>
        <v>620044.20724159211</v>
      </c>
      <c r="K28" s="53">
        <f t="shared" si="8"/>
        <v>54.207771200204931</v>
      </c>
      <c r="L28" s="53"/>
      <c r="M28" s="53">
        <f>VLOOKUP(Schatzkammerdaten!$G$6,Schatzkammerdaten!$C$9:$H$28,2,FALSE)</f>
        <v>800000</v>
      </c>
      <c r="N28" s="53">
        <f>VLOOKUP(Schatzkammerdaten!$G$6,Schatzkammerdaten!$C$9:$H$28,3,FALSE)</f>
        <v>450000</v>
      </c>
      <c r="O28" s="53">
        <f>VLOOKUP(Schatzkammerdaten!$G$6,Schatzkammerdaten!$C$9:$H$28,4,FALSE)</f>
        <v>450000</v>
      </c>
      <c r="P28" s="53">
        <f>VLOOKUP(Schatzkammerdaten!$G$6,Schatzkammerdaten!$C$9:$H$28,5,FALSE)</f>
        <v>450000</v>
      </c>
      <c r="Q28" s="53"/>
      <c r="R28" s="29">
        <f>IF(M28&gt;=D28,0,((D28-M28)/100)*VLOOKUP(Schatzkammerdaten!$G$6,Schatzkammerdaten!$C$9:$H$28,6,FALSE))</f>
        <v>445429.30452816666</v>
      </c>
      <c r="S28" s="29">
        <f>IF(N28&gt;=F28,0,((F28-N28)/100)*VLOOKUP(Schatzkammerdaten!$G$6,Schatzkammerdaten!$C$9:$H$28,6,FALSE))</f>
        <v>393203.02444785577</v>
      </c>
      <c r="T28" s="29">
        <f>IF(O28&gt;=H28,0,((H28-O28)/100)*VLOOKUP(Schatzkammerdaten!$G$6,Schatzkammerdaten!$C$9:$H$28,6,FALSE))</f>
        <v>225164.13741632822</v>
      </c>
      <c r="U28" s="53">
        <f>IF(P28&gt;=J28,0,((J28-P28)/100)*VLOOKUP(Schatzkammerdaten!$G$6,Schatzkammerdaten!$C$9:$H$28,6,FALSE))</f>
        <v>149638.90237260106</v>
      </c>
      <c r="V28" s="15"/>
      <c r="W28" s="29">
        <f t="shared" si="9"/>
        <v>60740.359708386357</v>
      </c>
      <c r="X28" s="29">
        <f t="shared" si="10"/>
        <v>53618.594242889434</v>
      </c>
      <c r="Y28" s="29">
        <f t="shared" si="11"/>
        <v>30704.200556772033</v>
      </c>
      <c r="Z28" s="53">
        <f t="shared" si="12"/>
        <v>20405.30486899105</v>
      </c>
      <c r="AA28" s="53"/>
      <c r="AB28" s="15"/>
      <c r="AC28" s="29">
        <f t="shared" si="13"/>
        <v>1619887.6954718335</v>
      </c>
      <c r="AD28" s="31">
        <f t="shared" si="14"/>
        <v>1429956.9755521442</v>
      </c>
      <c r="AE28" s="31">
        <f t="shared" si="15"/>
        <v>818851.86258367205</v>
      </c>
      <c r="AF28" s="53">
        <f t="shared" si="16"/>
        <v>544190.09762739879</v>
      </c>
      <c r="AG28" s="6"/>
      <c r="AH28" s="1"/>
    </row>
    <row r="29" spans="2:34" x14ac:dyDescent="0.25">
      <c r="B29" s="22"/>
      <c r="C29" s="32">
        <v>13</v>
      </c>
      <c r="D29" s="31">
        <f t="shared" si="1"/>
        <v>1245429.3045281665</v>
      </c>
      <c r="E29" s="31">
        <f t="shared" si="2"/>
        <v>43.465672542625008</v>
      </c>
      <c r="F29" s="31">
        <f t="shared" si="3"/>
        <v>843203.02444785577</v>
      </c>
      <c r="G29" s="31">
        <f t="shared" si="4"/>
        <v>37.093870402780965</v>
      </c>
      <c r="H29" s="31">
        <f t="shared" si="5"/>
        <v>675164.13741632819</v>
      </c>
      <c r="I29" s="31">
        <f t="shared" si="6"/>
        <v>45.191225356109186</v>
      </c>
      <c r="J29" s="31">
        <f t="shared" si="7"/>
        <v>599638.90237260109</v>
      </c>
      <c r="K29" s="53">
        <f t="shared" si="8"/>
        <v>52.42382404822758</v>
      </c>
      <c r="L29" s="53"/>
      <c r="M29" s="53">
        <f>VLOOKUP(Schatzkammerdaten!$G$6,Schatzkammerdaten!$C$9:$H$28,2,FALSE)</f>
        <v>800000</v>
      </c>
      <c r="N29" s="53">
        <f>VLOOKUP(Schatzkammerdaten!$G$6,Schatzkammerdaten!$C$9:$H$28,3,FALSE)</f>
        <v>450000</v>
      </c>
      <c r="O29" s="53">
        <f>VLOOKUP(Schatzkammerdaten!$G$6,Schatzkammerdaten!$C$9:$H$28,4,FALSE)</f>
        <v>450000</v>
      </c>
      <c r="P29" s="53">
        <f>VLOOKUP(Schatzkammerdaten!$G$6,Schatzkammerdaten!$C$9:$H$28,5,FALSE)</f>
        <v>450000</v>
      </c>
      <c r="Q29" s="53"/>
      <c r="R29" s="29">
        <f>IF(M29&gt;=D29,0,((D29-M29)/100)*VLOOKUP(Schatzkammerdaten!$G$6,Schatzkammerdaten!$C$9:$H$28,6,FALSE))</f>
        <v>391977.78798478656</v>
      </c>
      <c r="S29" s="29">
        <f>IF(N29&gt;=F29,0,((F29-N29)/100)*VLOOKUP(Schatzkammerdaten!$G$6,Schatzkammerdaten!$C$9:$H$28,6,FALSE))</f>
        <v>346018.66151411308</v>
      </c>
      <c r="T29" s="29">
        <f>IF(O29&gt;=H29,0,((H29-O29)/100)*VLOOKUP(Schatzkammerdaten!$G$6,Schatzkammerdaten!$C$9:$H$28,6,FALSE))</f>
        <v>198144.44092636881</v>
      </c>
      <c r="U29" s="53">
        <f>IF(P29&gt;=J29,0,((J29-P29)/100)*VLOOKUP(Schatzkammerdaten!$G$6,Schatzkammerdaten!$C$9:$H$28,6,FALSE))</f>
        <v>131682.23408788897</v>
      </c>
      <c r="V29" s="15"/>
      <c r="W29" s="29">
        <f t="shared" si="9"/>
        <v>53451.516543379985</v>
      </c>
      <c r="X29" s="29">
        <f t="shared" si="10"/>
        <v>47184.362933742697</v>
      </c>
      <c r="Y29" s="29">
        <f t="shared" si="11"/>
        <v>27019.696489959373</v>
      </c>
      <c r="Z29" s="53">
        <f t="shared" si="12"/>
        <v>17956.668284712126</v>
      </c>
      <c r="AA29" s="53"/>
      <c r="AB29" s="15"/>
      <c r="AC29" s="29">
        <f t="shared" si="13"/>
        <v>1673339.2120152134</v>
      </c>
      <c r="AD29" s="31">
        <f t="shared" si="14"/>
        <v>1477141.3384858868</v>
      </c>
      <c r="AE29" s="31">
        <f t="shared" si="15"/>
        <v>845871.55907363142</v>
      </c>
      <c r="AF29" s="53">
        <f t="shared" si="16"/>
        <v>562146.76591211092</v>
      </c>
      <c r="AG29" s="6"/>
      <c r="AH29" s="1"/>
    </row>
    <row r="30" spans="2:34" x14ac:dyDescent="0.25">
      <c r="B30" s="22"/>
      <c r="C30" s="32">
        <v>14</v>
      </c>
      <c r="D30" s="31">
        <f t="shared" si="1"/>
        <v>1191977.7879847866</v>
      </c>
      <c r="E30" s="31">
        <f t="shared" si="2"/>
        <v>41.6002064687707</v>
      </c>
      <c r="F30" s="31">
        <f t="shared" si="3"/>
        <v>796018.66151411308</v>
      </c>
      <c r="G30" s="31">
        <f t="shared" si="4"/>
        <v>35.018153650165985</v>
      </c>
      <c r="H30" s="31">
        <f t="shared" si="5"/>
        <v>648144.44092636881</v>
      </c>
      <c r="I30" s="31">
        <f t="shared" si="6"/>
        <v>43.382697436062855</v>
      </c>
      <c r="J30" s="31">
        <f t="shared" si="7"/>
        <v>581682.23408788897</v>
      </c>
      <c r="K30" s="53">
        <f t="shared" si="8"/>
        <v>50.853950554487511</v>
      </c>
      <c r="L30" s="53"/>
      <c r="M30" s="53">
        <f>VLOOKUP(Schatzkammerdaten!$G$6,Schatzkammerdaten!$C$9:$H$28,2,FALSE)</f>
        <v>800000</v>
      </c>
      <c r="N30" s="53">
        <f>VLOOKUP(Schatzkammerdaten!$G$6,Schatzkammerdaten!$C$9:$H$28,3,FALSE)</f>
        <v>450000</v>
      </c>
      <c r="O30" s="53">
        <f>VLOOKUP(Schatzkammerdaten!$G$6,Schatzkammerdaten!$C$9:$H$28,4,FALSE)</f>
        <v>450000</v>
      </c>
      <c r="P30" s="53">
        <f>VLOOKUP(Schatzkammerdaten!$G$6,Schatzkammerdaten!$C$9:$H$28,5,FALSE)</f>
        <v>450000</v>
      </c>
      <c r="Q30" s="53"/>
      <c r="R30" s="29">
        <f>IF(M30&gt;=D30,0,((D30-M30)/100)*VLOOKUP(Schatzkammerdaten!$G$6,Schatzkammerdaten!$C$9:$H$28,6,FALSE))</f>
        <v>344940.45342661219</v>
      </c>
      <c r="S30" s="29">
        <f>IF(N30&gt;=F30,0,((F30-N30)/100)*VLOOKUP(Schatzkammerdaten!$G$6,Schatzkammerdaten!$C$9:$H$28,6,FALSE))</f>
        <v>304496.42213241954</v>
      </c>
      <c r="T30" s="29">
        <f>IF(O30&gt;=H30,0,((H30-O30)/100)*VLOOKUP(Schatzkammerdaten!$G$6,Schatzkammerdaten!$C$9:$H$28,6,FALSE))</f>
        <v>174367.10801520455</v>
      </c>
      <c r="U30" s="53">
        <f>IF(P30&gt;=J30,0,((J30-P30)/100)*VLOOKUP(Schatzkammerdaten!$G$6,Schatzkammerdaten!$C$9:$H$28,6,FALSE))</f>
        <v>115880.36599734229</v>
      </c>
      <c r="V30" s="15"/>
      <c r="W30" s="29">
        <f t="shared" si="9"/>
        <v>47037.334558174363</v>
      </c>
      <c r="X30" s="29">
        <f t="shared" si="10"/>
        <v>41522.239381693536</v>
      </c>
      <c r="Y30" s="29">
        <f t="shared" si="11"/>
        <v>23777.332911164267</v>
      </c>
      <c r="Z30" s="53">
        <f t="shared" si="12"/>
        <v>15801.868090546675</v>
      </c>
      <c r="AA30" s="53"/>
      <c r="AB30" s="15"/>
      <c r="AC30" s="29">
        <f t="shared" si="13"/>
        <v>1720376.5465733879</v>
      </c>
      <c r="AD30" s="31">
        <f t="shared" si="14"/>
        <v>1518663.5778675803</v>
      </c>
      <c r="AE30" s="31">
        <f t="shared" si="15"/>
        <v>869648.89198479569</v>
      </c>
      <c r="AF30" s="53">
        <f t="shared" si="16"/>
        <v>577948.63400265761</v>
      </c>
      <c r="AG30" s="6"/>
      <c r="AH30" s="1"/>
    </row>
    <row r="31" spans="2:34" x14ac:dyDescent="0.25">
      <c r="B31" s="22"/>
      <c r="C31" s="32">
        <v>15</v>
      </c>
      <c r="D31" s="31">
        <f t="shared" si="1"/>
        <v>1144940.4534266121</v>
      </c>
      <c r="E31" s="31">
        <f t="shared" si="2"/>
        <v>39.958596323778913</v>
      </c>
      <c r="F31" s="31">
        <f t="shared" si="3"/>
        <v>754496.42213241954</v>
      </c>
      <c r="G31" s="31">
        <f t="shared" si="4"/>
        <v>33.191522907864801</v>
      </c>
      <c r="H31" s="31">
        <f t="shared" si="5"/>
        <v>624367.10801520455</v>
      </c>
      <c r="I31" s="31">
        <f t="shared" si="6"/>
        <v>41.791192866422087</v>
      </c>
      <c r="J31" s="31">
        <f t="shared" si="7"/>
        <v>565880.36599734228</v>
      </c>
      <c r="K31" s="53">
        <f t="shared" si="8"/>
        <v>49.472461879996246</v>
      </c>
      <c r="L31" s="53"/>
      <c r="M31" s="53">
        <f>VLOOKUP(Schatzkammerdaten!$G$6,Schatzkammerdaten!$C$9:$H$28,2,FALSE)</f>
        <v>800000</v>
      </c>
      <c r="N31" s="53">
        <f>VLOOKUP(Schatzkammerdaten!$G$6,Schatzkammerdaten!$C$9:$H$28,3,FALSE)</f>
        <v>450000</v>
      </c>
      <c r="O31" s="53">
        <f>VLOOKUP(Schatzkammerdaten!$G$6,Schatzkammerdaten!$C$9:$H$28,4,FALSE)</f>
        <v>450000</v>
      </c>
      <c r="P31" s="53">
        <f>VLOOKUP(Schatzkammerdaten!$G$6,Schatzkammerdaten!$C$9:$H$28,5,FALSE)</f>
        <v>450000</v>
      </c>
      <c r="Q31" s="53"/>
      <c r="R31" s="29">
        <f>IF(M31&gt;=D31,0,((D31-M31)/100)*VLOOKUP(Schatzkammerdaten!$G$6,Schatzkammerdaten!$C$9:$H$28,6,FALSE))</f>
        <v>303547.59901541861</v>
      </c>
      <c r="S31" s="29">
        <f>IF(N31&gt;=F31,0,((F31-N31)/100)*VLOOKUP(Schatzkammerdaten!$G$6,Schatzkammerdaten!$C$9:$H$28,6,FALSE))</f>
        <v>267956.85147652921</v>
      </c>
      <c r="T31" s="29">
        <f>IF(O31&gt;=H31,0,((H31-O31)/100)*VLOOKUP(Schatzkammerdaten!$G$6,Schatzkammerdaten!$C$9:$H$28,6,FALSE))</f>
        <v>153443.05505338</v>
      </c>
      <c r="U31" s="53">
        <f>IF(P31&gt;=J31,0,((J31-P31)/100)*VLOOKUP(Schatzkammerdaten!$G$6,Schatzkammerdaten!$C$9:$H$28,6,FALSE))</f>
        <v>101974.72207766121</v>
      </c>
      <c r="V31" s="15"/>
      <c r="W31" s="29">
        <f t="shared" si="9"/>
        <v>41392.854411193461</v>
      </c>
      <c r="X31" s="29">
        <f t="shared" si="10"/>
        <v>36539.570655890333</v>
      </c>
      <c r="Y31" s="29">
        <f t="shared" si="11"/>
        <v>20924.052961824549</v>
      </c>
      <c r="Z31" s="53">
        <f t="shared" si="12"/>
        <v>13905.643919681068</v>
      </c>
      <c r="AA31" s="53"/>
      <c r="AB31" s="15"/>
      <c r="AC31" s="29">
        <f t="shared" si="13"/>
        <v>1761769.4009845813</v>
      </c>
      <c r="AD31" s="31">
        <f t="shared" si="14"/>
        <v>1555203.1485234706</v>
      </c>
      <c r="AE31" s="31">
        <f t="shared" si="15"/>
        <v>890572.94494662026</v>
      </c>
      <c r="AF31" s="53">
        <f t="shared" si="16"/>
        <v>591854.27792233869</v>
      </c>
      <c r="AG31" s="6"/>
      <c r="AH31" s="1"/>
    </row>
    <row r="32" spans="2:34" ht="24" customHeight="1" x14ac:dyDescent="0.25">
      <c r="B32" s="22"/>
      <c r="C32" s="32">
        <v>16</v>
      </c>
      <c r="D32" s="31">
        <f t="shared" si="1"/>
        <v>1103547.5990154187</v>
      </c>
      <c r="E32" s="31">
        <f t="shared" si="2"/>
        <v>38.513979396186137</v>
      </c>
      <c r="F32" s="31">
        <f t="shared" si="3"/>
        <v>717956.85147652915</v>
      </c>
      <c r="G32" s="31">
        <f t="shared" si="4"/>
        <v>31.584087854639762</v>
      </c>
      <c r="H32" s="31">
        <f t="shared" si="5"/>
        <v>603443.05505337997</v>
      </c>
      <c r="I32" s="31">
        <f t="shared" si="6"/>
        <v>40.390668845138201</v>
      </c>
      <c r="J32" s="31">
        <f t="shared" si="7"/>
        <v>551974.72207766119</v>
      </c>
      <c r="K32" s="53">
        <f t="shared" si="8"/>
        <v>48.256751846443933</v>
      </c>
      <c r="L32" s="53"/>
      <c r="M32" s="53">
        <f>VLOOKUP(Schatzkammerdaten!$G$6,Schatzkammerdaten!$C$9:$H$28,2,FALSE)</f>
        <v>800000</v>
      </c>
      <c r="N32" s="53">
        <f>VLOOKUP(Schatzkammerdaten!$G$6,Schatzkammerdaten!$C$9:$H$28,3,FALSE)</f>
        <v>450000</v>
      </c>
      <c r="O32" s="53">
        <f>VLOOKUP(Schatzkammerdaten!$G$6,Schatzkammerdaten!$C$9:$H$28,4,FALSE)</f>
        <v>450000</v>
      </c>
      <c r="P32" s="53">
        <f>VLOOKUP(Schatzkammerdaten!$G$6,Schatzkammerdaten!$C$9:$H$28,5,FALSE)</f>
        <v>450000</v>
      </c>
      <c r="Q32" s="53"/>
      <c r="R32" s="29">
        <f>IF(M32&gt;=D32,0,((D32-M32)/100)*VLOOKUP(Schatzkammerdaten!$G$6,Schatzkammerdaten!$C$9:$H$28,6,FALSE))</f>
        <v>267121.88713356841</v>
      </c>
      <c r="S32" s="29">
        <f>IF(N32&gt;=F32,0,((F32-N32)/100)*VLOOKUP(Schatzkammerdaten!$G$6,Schatzkammerdaten!$C$9:$H$28,6,FALSE))</f>
        <v>235802.02929934565</v>
      </c>
      <c r="T32" s="29">
        <f>IF(O32&gt;=H32,0,((H32-O32)/100)*VLOOKUP(Schatzkammerdaten!$G$6,Schatzkammerdaten!$C$9:$H$28,6,FALSE))</f>
        <v>135029.88844697439</v>
      </c>
      <c r="U32" s="53">
        <f>IF(P32&gt;=J32,0,((J32-P32)/100)*VLOOKUP(Schatzkammerdaten!$G$6,Schatzkammerdaten!$C$9:$H$28,6,FALSE))</f>
        <v>89737.755428341843</v>
      </c>
      <c r="V32" s="15"/>
      <c r="W32" s="29">
        <f t="shared" si="9"/>
        <v>36425.711881850264</v>
      </c>
      <c r="X32" s="29">
        <f t="shared" si="10"/>
        <v>32154.822177183494</v>
      </c>
      <c r="Y32" s="29">
        <f t="shared" si="11"/>
        <v>18413.166606405575</v>
      </c>
      <c r="Z32" s="53">
        <f t="shared" si="12"/>
        <v>12236.966649319351</v>
      </c>
      <c r="AA32" s="53"/>
      <c r="AB32" s="15"/>
      <c r="AC32" s="29">
        <f t="shared" si="13"/>
        <v>1798195.1128664315</v>
      </c>
      <c r="AD32" s="31">
        <f t="shared" si="14"/>
        <v>1587357.9707006542</v>
      </c>
      <c r="AE32" s="31">
        <f t="shared" si="15"/>
        <v>908986.1115530259</v>
      </c>
      <c r="AF32" s="53">
        <f t="shared" si="16"/>
        <v>604091.24457165808</v>
      </c>
      <c r="AG32" s="6"/>
      <c r="AH32" s="1"/>
    </row>
    <row r="33" spans="2:34" ht="15" customHeight="1" x14ac:dyDescent="0.25">
      <c r="B33" s="22"/>
      <c r="C33" s="32">
        <v>17</v>
      </c>
      <c r="D33" s="31">
        <f t="shared" si="1"/>
        <v>1067121.8871335685</v>
      </c>
      <c r="E33" s="31">
        <f t="shared" si="2"/>
        <v>37.242716499904496</v>
      </c>
      <c r="F33" s="31">
        <f t="shared" si="3"/>
        <v>685802.02929934568</v>
      </c>
      <c r="G33" s="31">
        <f t="shared" si="4"/>
        <v>30.169545007801727</v>
      </c>
      <c r="H33" s="31">
        <f t="shared" si="5"/>
        <v>585029.88844697434</v>
      </c>
      <c r="I33" s="31">
        <f t="shared" si="6"/>
        <v>39.15820770640839</v>
      </c>
      <c r="J33" s="31">
        <f t="shared" si="7"/>
        <v>539737.7554283418</v>
      </c>
      <c r="K33" s="53">
        <f t="shared" si="8"/>
        <v>47.186927016917892</v>
      </c>
      <c r="L33" s="53"/>
      <c r="M33" s="53">
        <f>VLOOKUP(Schatzkammerdaten!$G$6,Schatzkammerdaten!$C$9:$H$28,2,FALSE)</f>
        <v>800000</v>
      </c>
      <c r="N33" s="53">
        <f>VLOOKUP(Schatzkammerdaten!$G$6,Schatzkammerdaten!$C$9:$H$28,3,FALSE)</f>
        <v>450000</v>
      </c>
      <c r="O33" s="53">
        <f>VLOOKUP(Schatzkammerdaten!$G$6,Schatzkammerdaten!$C$9:$H$28,4,FALSE)</f>
        <v>450000</v>
      </c>
      <c r="P33" s="53">
        <f>VLOOKUP(Schatzkammerdaten!$G$6,Schatzkammerdaten!$C$9:$H$28,5,FALSE)</f>
        <v>450000</v>
      </c>
      <c r="Q33" s="53"/>
      <c r="R33" s="29">
        <f>IF(M33&gt;=D33,0,((D33-M33)/100)*VLOOKUP(Schatzkammerdaten!$G$6,Schatzkammerdaten!$C$9:$H$28,6,FALSE))</f>
        <v>235067.26067754033</v>
      </c>
      <c r="S33" s="29">
        <f>IF(N33&gt;=F33,0,((F33-N33)/100)*VLOOKUP(Schatzkammerdaten!$G$6,Schatzkammerdaten!$C$9:$H$28,6,FALSE))</f>
        <v>207505.78578342419</v>
      </c>
      <c r="T33" s="29">
        <f>IF(O33&gt;=H33,0,((H33-O33)/100)*VLOOKUP(Schatzkammerdaten!$G$6,Schatzkammerdaten!$C$9:$H$28,6,FALSE))</f>
        <v>118826.30183333742</v>
      </c>
      <c r="U33" s="53">
        <f>IF(P33&gt;=J33,0,((J33-P33)/100)*VLOOKUP(Schatzkammerdaten!$G$6,Schatzkammerdaten!$C$9:$H$28,6,FALSE))</f>
        <v>78969.224776940784</v>
      </c>
      <c r="V33" s="15"/>
      <c r="W33" s="29">
        <f t="shared" si="9"/>
        <v>32054.6264560282</v>
      </c>
      <c r="X33" s="29">
        <f t="shared" si="10"/>
        <v>28296.243515921495</v>
      </c>
      <c r="Y33" s="29">
        <f t="shared" si="11"/>
        <v>16203.586613636915</v>
      </c>
      <c r="Z33" s="53">
        <f t="shared" si="12"/>
        <v>10768.530651401015</v>
      </c>
      <c r="AA33" s="53"/>
      <c r="AB33" s="15"/>
      <c r="AC33" s="29">
        <f t="shared" si="13"/>
        <v>1830249.7393224598</v>
      </c>
      <c r="AD33" s="31">
        <f t="shared" si="14"/>
        <v>1615654.2142165757</v>
      </c>
      <c r="AE33" s="31">
        <f t="shared" si="15"/>
        <v>925189.69816666283</v>
      </c>
      <c r="AF33" s="53">
        <f t="shared" si="16"/>
        <v>614859.77522305911</v>
      </c>
      <c r="AG33" s="6"/>
      <c r="AH33" s="1"/>
    </row>
    <row r="34" spans="2:34" x14ac:dyDescent="0.25">
      <c r="B34" s="22"/>
      <c r="C34" s="32">
        <v>18</v>
      </c>
      <c r="D34" s="31">
        <f t="shared" si="1"/>
        <v>1035067.2606775403</v>
      </c>
      <c r="E34" s="31">
        <f t="shared" si="2"/>
        <v>36.124005151176654</v>
      </c>
      <c r="F34" s="31">
        <f t="shared" si="3"/>
        <v>657505.78578342416</v>
      </c>
      <c r="G34" s="31">
        <f t="shared" si="4"/>
        <v>28.924747302584255</v>
      </c>
      <c r="H34" s="31">
        <f t="shared" si="5"/>
        <v>568826.30183333741</v>
      </c>
      <c r="I34" s="31">
        <f t="shared" si="6"/>
        <v>38.073641904326152</v>
      </c>
      <c r="J34" s="31">
        <f t="shared" si="7"/>
        <v>528969.22477694077</v>
      </c>
      <c r="K34" s="53">
        <f t="shared" si="8"/>
        <v>46.245481166934979</v>
      </c>
      <c r="L34" s="53"/>
      <c r="M34" s="53">
        <f>VLOOKUP(Schatzkammerdaten!$G$6,Schatzkammerdaten!$C$9:$H$28,2,FALSE)</f>
        <v>800000</v>
      </c>
      <c r="N34" s="53">
        <f>VLOOKUP(Schatzkammerdaten!$G$6,Schatzkammerdaten!$C$9:$H$28,3,FALSE)</f>
        <v>450000</v>
      </c>
      <c r="O34" s="53">
        <f>VLOOKUP(Schatzkammerdaten!$G$6,Schatzkammerdaten!$C$9:$H$28,4,FALSE)</f>
        <v>450000</v>
      </c>
      <c r="P34" s="53">
        <f>VLOOKUP(Schatzkammerdaten!$G$6,Schatzkammerdaten!$C$9:$H$28,5,FALSE)</f>
        <v>450000</v>
      </c>
      <c r="Q34" s="53"/>
      <c r="R34" s="29">
        <f>IF(M34&gt;=D34,0,((D34-M34)/100)*VLOOKUP(Schatzkammerdaten!$G$6,Schatzkammerdaten!$C$9:$H$28,6,FALSE))</f>
        <v>206859.18939623551</v>
      </c>
      <c r="S34" s="29">
        <f>IF(N34&gt;=F34,0,((F34-N34)/100)*VLOOKUP(Schatzkammerdaten!$G$6,Schatzkammerdaten!$C$9:$H$28,6,FALSE))</f>
        <v>182605.09148941326</v>
      </c>
      <c r="T34" s="29">
        <f>IF(O34&gt;=H34,0,((H34-O34)/100)*VLOOKUP(Schatzkammerdaten!$G$6,Schatzkammerdaten!$C$9:$H$28,6,FALSE))</f>
        <v>104567.14561333691</v>
      </c>
      <c r="U34" s="53">
        <f>IF(P34&gt;=J34,0,((J34-P34)/100)*VLOOKUP(Schatzkammerdaten!$G$6,Schatzkammerdaten!$C$9:$H$28,6,FALSE))</f>
        <v>69492.917803707882</v>
      </c>
      <c r="V34" s="15"/>
      <c r="W34" s="29">
        <f t="shared" si="9"/>
        <v>28208.071281304816</v>
      </c>
      <c r="X34" s="29">
        <f t="shared" si="10"/>
        <v>24900.6942940109</v>
      </c>
      <c r="Y34" s="29">
        <f t="shared" si="11"/>
        <v>14259.156220000499</v>
      </c>
      <c r="Z34" s="53">
        <f t="shared" si="12"/>
        <v>9476.3069732328877</v>
      </c>
      <c r="AA34" s="53"/>
      <c r="AB34" s="15"/>
      <c r="AC34" s="29">
        <f t="shared" si="13"/>
        <v>1858457.8106037646</v>
      </c>
      <c r="AD34" s="31">
        <f t="shared" si="14"/>
        <v>1640554.9085105867</v>
      </c>
      <c r="AE34" s="31">
        <f t="shared" si="15"/>
        <v>939448.8543866633</v>
      </c>
      <c r="AF34" s="53">
        <f t="shared" si="16"/>
        <v>624336.082196292</v>
      </c>
      <c r="AG34" s="6"/>
      <c r="AH34" s="1"/>
    </row>
    <row r="35" spans="2:34" x14ac:dyDescent="0.25">
      <c r="B35" s="22"/>
      <c r="C35" s="32">
        <v>19</v>
      </c>
      <c r="D35" s="31">
        <f t="shared" si="1"/>
        <v>1006859.1893962355</v>
      </c>
      <c r="E35" s="31">
        <f t="shared" si="2"/>
        <v>35.139539164296153</v>
      </c>
      <c r="F35" s="31">
        <f t="shared" si="3"/>
        <v>632605.09148941329</v>
      </c>
      <c r="G35" s="31">
        <f t="shared" si="4"/>
        <v>27.829325321992879</v>
      </c>
      <c r="H35" s="31">
        <f t="shared" si="5"/>
        <v>554567.14561333694</v>
      </c>
      <c r="I35" s="31">
        <f t="shared" si="6"/>
        <v>37.119223998493787</v>
      </c>
      <c r="J35" s="31">
        <f t="shared" si="7"/>
        <v>519492.91780370788</v>
      </c>
      <c r="K35" s="53">
        <f t="shared" si="8"/>
        <v>45.417008818950023</v>
      </c>
      <c r="L35" s="53"/>
      <c r="M35" s="53">
        <f>VLOOKUP(Schatzkammerdaten!$G$6,Schatzkammerdaten!$C$9:$H$28,2,FALSE)</f>
        <v>800000</v>
      </c>
      <c r="N35" s="53">
        <f>VLOOKUP(Schatzkammerdaten!$G$6,Schatzkammerdaten!$C$9:$H$28,3,FALSE)</f>
        <v>450000</v>
      </c>
      <c r="O35" s="53">
        <f>VLOOKUP(Schatzkammerdaten!$G$6,Schatzkammerdaten!$C$9:$H$28,4,FALSE)</f>
        <v>450000</v>
      </c>
      <c r="P35" s="53">
        <f>VLOOKUP(Schatzkammerdaten!$G$6,Schatzkammerdaten!$C$9:$H$28,5,FALSE)</f>
        <v>450000</v>
      </c>
      <c r="Q35" s="53"/>
      <c r="R35" s="29">
        <f>IF(M35&gt;=D35,0,((D35-M35)/100)*VLOOKUP(Schatzkammerdaten!$G$6,Schatzkammerdaten!$C$9:$H$28,6,FALSE))</f>
        <v>182036.08666868726</v>
      </c>
      <c r="S35" s="29">
        <f>IF(N35&gt;=F35,0,((F35-N35)/100)*VLOOKUP(Schatzkammerdaten!$G$6,Schatzkammerdaten!$C$9:$H$28,6,FALSE))</f>
        <v>160692.48051068367</v>
      </c>
      <c r="T35" s="29">
        <f>IF(O35&gt;=H35,0,((H35-O35)/100)*VLOOKUP(Schatzkammerdaten!$G$6,Schatzkammerdaten!$C$9:$H$28,6,FALSE))</f>
        <v>92019.088139736501</v>
      </c>
      <c r="U35" s="53">
        <f>IF(P35&gt;=J35,0,((J35-P35)/100)*VLOOKUP(Schatzkammerdaten!$G$6,Schatzkammerdaten!$C$9:$H$28,6,FALSE))</f>
        <v>61153.767667262939</v>
      </c>
      <c r="V35" s="15"/>
      <c r="W35" s="29">
        <f t="shared" si="9"/>
        <v>24823.102727548248</v>
      </c>
      <c r="X35" s="29">
        <f t="shared" si="10"/>
        <v>21912.610978729615</v>
      </c>
      <c r="Y35" s="29">
        <f t="shared" si="11"/>
        <v>12548.057473600435</v>
      </c>
      <c r="Z35" s="53">
        <f t="shared" si="12"/>
        <v>8339.1501364449432</v>
      </c>
      <c r="AA35" s="53"/>
      <c r="AB35" s="15"/>
      <c r="AC35" s="29">
        <f t="shared" si="13"/>
        <v>1883280.9133313128</v>
      </c>
      <c r="AD35" s="31">
        <f t="shared" si="14"/>
        <v>1662467.5194893163</v>
      </c>
      <c r="AE35" s="31">
        <f t="shared" si="15"/>
        <v>951996.91186026367</v>
      </c>
      <c r="AF35" s="53">
        <f t="shared" si="16"/>
        <v>632675.23233273695</v>
      </c>
      <c r="AG35" s="6"/>
      <c r="AH35" s="1"/>
    </row>
    <row r="36" spans="2:34" x14ac:dyDescent="0.25">
      <c r="B36" s="22"/>
      <c r="C36" s="32">
        <v>20</v>
      </c>
      <c r="D36" s="31">
        <f t="shared" si="1"/>
        <v>982036.08666868729</v>
      </c>
      <c r="E36" s="31">
        <f t="shared" si="2"/>
        <v>34.27320909584131</v>
      </c>
      <c r="F36" s="31">
        <f t="shared" si="3"/>
        <v>610692.48051068373</v>
      </c>
      <c r="G36" s="31">
        <f t="shared" si="4"/>
        <v>26.86535397907247</v>
      </c>
      <c r="H36" s="31">
        <f t="shared" si="5"/>
        <v>542019.08813973656</v>
      </c>
      <c r="I36" s="31">
        <f t="shared" si="6"/>
        <v>36.279336241361307</v>
      </c>
      <c r="J36" s="31">
        <f t="shared" si="7"/>
        <v>511153.76766726293</v>
      </c>
      <c r="K36" s="53">
        <f t="shared" si="8"/>
        <v>44.687953152723253</v>
      </c>
      <c r="L36" s="53"/>
      <c r="M36" s="53">
        <f>VLOOKUP(Schatzkammerdaten!$G$6,Schatzkammerdaten!$C$9:$H$28,2,FALSE)</f>
        <v>800000</v>
      </c>
      <c r="N36" s="53">
        <f>VLOOKUP(Schatzkammerdaten!$G$6,Schatzkammerdaten!$C$9:$H$28,3,FALSE)</f>
        <v>450000</v>
      </c>
      <c r="O36" s="53">
        <f>VLOOKUP(Schatzkammerdaten!$G$6,Schatzkammerdaten!$C$9:$H$28,4,FALSE)</f>
        <v>450000</v>
      </c>
      <c r="P36" s="53">
        <f>VLOOKUP(Schatzkammerdaten!$G$6,Schatzkammerdaten!$C$9:$H$28,5,FALSE)</f>
        <v>450000</v>
      </c>
      <c r="Q36" s="53"/>
      <c r="R36" s="29">
        <f>IF(M36&gt;=D36,0,((D36-M36)/100)*VLOOKUP(Schatzkammerdaten!$G$6,Schatzkammerdaten!$C$9:$H$28,6,FALSE))</f>
        <v>160191.75626844482</v>
      </c>
      <c r="S36" s="29">
        <f>IF(N36&gt;=F36,0,((F36-N36)/100)*VLOOKUP(Schatzkammerdaten!$G$6,Schatzkammerdaten!$C$9:$H$28,6,FALSE))</f>
        <v>141409.38284940168</v>
      </c>
      <c r="T36" s="29">
        <f>IF(O36&gt;=H36,0,((H36-O36)/100)*VLOOKUP(Schatzkammerdaten!$G$6,Schatzkammerdaten!$C$9:$H$28,6,FALSE))</f>
        <v>80976.797562968175</v>
      </c>
      <c r="U36" s="53">
        <f>IF(P36&gt;=J36,0,((J36-P36)/100)*VLOOKUP(Schatzkammerdaten!$G$6,Schatzkammerdaten!$C$9:$H$28,6,FALSE))</f>
        <v>53815.315547191385</v>
      </c>
      <c r="V36" s="15"/>
      <c r="W36" s="29">
        <f t="shared" si="9"/>
        <v>21844.33040024247</v>
      </c>
      <c r="X36" s="29">
        <f t="shared" si="10"/>
        <v>19283.097661282052</v>
      </c>
      <c r="Y36" s="29">
        <f t="shared" si="11"/>
        <v>11042.290576768384</v>
      </c>
      <c r="Z36" s="53">
        <f t="shared" si="12"/>
        <v>7338.4521200715462</v>
      </c>
      <c r="AA36" s="53"/>
      <c r="AB36" s="15"/>
      <c r="AC36" s="29">
        <f t="shared" si="13"/>
        <v>1905125.2437315553</v>
      </c>
      <c r="AD36" s="31">
        <f t="shared" si="14"/>
        <v>1681750.6171505982</v>
      </c>
      <c r="AE36" s="31">
        <f t="shared" si="15"/>
        <v>963039.20243703201</v>
      </c>
      <c r="AF36" s="53">
        <f t="shared" si="16"/>
        <v>640013.68445280846</v>
      </c>
      <c r="AG36" s="6"/>
      <c r="AH36" s="1"/>
    </row>
    <row r="37" spans="2:34" x14ac:dyDescent="0.25">
      <c r="B37" s="22"/>
      <c r="C37" s="13"/>
      <c r="D37" s="13"/>
      <c r="E37" s="15"/>
      <c r="F37" s="13"/>
      <c r="G37" s="15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6"/>
    </row>
    <row r="38" spans="2:34" ht="3.75" customHeight="1" x14ac:dyDescent="0.25">
      <c r="B38" s="23"/>
      <c r="C38" s="4"/>
      <c r="D38" s="4"/>
      <c r="E38" s="26"/>
      <c r="F38" s="4"/>
      <c r="G38" s="26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5"/>
    </row>
    <row r="50" spans="4:11" x14ac:dyDescent="0.25">
      <c r="D50" s="1"/>
      <c r="E50" s="3"/>
      <c r="F50" s="1"/>
      <c r="G50" s="3"/>
      <c r="H50" s="1"/>
      <c r="I50" s="1"/>
      <c r="J50" s="1"/>
      <c r="K50" s="1"/>
    </row>
  </sheetData>
  <sheetProtection password="F875" sheet="1" objects="1" scenarios="1"/>
  <mergeCells count="1">
    <mergeCell ref="K6:R6"/>
  </mergeCells>
  <hyperlinks>
    <hyperlink ref="K5" r:id="rId1"/>
    <hyperlink ref="K7" r:id="rId2"/>
  </hyperlinks>
  <pageMargins left="0.7" right="0.7" top="0.78740157499999996" bottom="0.78740157499999996" header="0.3" footer="0.3"/>
  <pageSetup paperSize="9" orientation="portrait" r:id="rId3"/>
  <ignoredErrors>
    <ignoredError sqref="J18" formula="1"/>
  </ignoredError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X86"/>
  <sheetViews>
    <sheetView workbookViewId="0">
      <selection activeCell="D29" sqref="D29"/>
    </sheetView>
  </sheetViews>
  <sheetFormatPr baseColWidth="10" defaultRowHeight="15" x14ac:dyDescent="0.25"/>
  <cols>
    <col min="1" max="1" width="5" customWidth="1"/>
    <col min="2" max="4" width="8" bestFit="1" customWidth="1"/>
    <col min="5" max="5" width="7.140625" bestFit="1" customWidth="1"/>
    <col min="6" max="6" width="4.85546875" customWidth="1"/>
    <col min="7" max="10" width="9.140625" bestFit="1" customWidth="1"/>
    <col min="11" max="11" width="4.42578125" customWidth="1"/>
    <col min="12" max="12" width="5.140625" customWidth="1"/>
    <col min="13" max="15" width="8" bestFit="1" customWidth="1"/>
    <col min="16" max="16" width="7.5703125" bestFit="1" customWidth="1"/>
    <col min="17" max="17" width="3.85546875" customWidth="1"/>
    <col min="18" max="21" width="9.140625" bestFit="1" customWidth="1"/>
    <col min="22" max="22" width="4.5703125" customWidth="1"/>
  </cols>
  <sheetData>
    <row r="5" spans="1:24" x14ac:dyDescent="0.25">
      <c r="A5" t="s">
        <v>43</v>
      </c>
      <c r="L5" t="s">
        <v>44</v>
      </c>
      <c r="W5" t="s">
        <v>7</v>
      </c>
      <c r="X5" t="s">
        <v>45</v>
      </c>
    </row>
    <row r="7" spans="1:24" x14ac:dyDescent="0.25">
      <c r="A7">
        <v>1</v>
      </c>
      <c r="B7" s="1">
        <v>4500</v>
      </c>
      <c r="C7" s="1">
        <v>3000</v>
      </c>
      <c r="D7" s="1">
        <v>2000</v>
      </c>
      <c r="E7" s="1">
        <v>1000</v>
      </c>
      <c r="F7" s="1"/>
      <c r="G7" s="1">
        <f>($B7/100)*(Beuterechner!$G$18+100)+Beuterechner!$D$19</f>
        <v>19570</v>
      </c>
      <c r="H7" s="1">
        <f>($C7/100)*(Beuterechner!$G$18+100)</f>
        <v>4380</v>
      </c>
      <c r="I7" s="1">
        <f>($D7/100)*(Beuterechner!$G$18+100)</f>
        <v>2920</v>
      </c>
      <c r="J7" s="1">
        <f>($E7/100)*(Beuterechner!$G$18+100)</f>
        <v>1460</v>
      </c>
      <c r="L7">
        <v>1</v>
      </c>
      <c r="M7" s="1">
        <v>18000</v>
      </c>
      <c r="N7" s="1">
        <v>12000</v>
      </c>
      <c r="O7" s="1">
        <v>8000</v>
      </c>
      <c r="P7" s="1">
        <v>4000</v>
      </c>
      <c r="R7" s="1">
        <f>($M7/100)*(Beuterechner!$G$18+100)+Beuterechner!$D$19</f>
        <v>39280</v>
      </c>
      <c r="S7" s="1">
        <f>($N7/100)*(Beuterechner!$G$18+100)</f>
        <v>17520</v>
      </c>
      <c r="T7" s="1">
        <f>($O7/100)*(Beuterechner!$G$18+100)</f>
        <v>11680</v>
      </c>
      <c r="U7" s="1">
        <f>($P7/100)*(Beuterechner!$G$18+100)</f>
        <v>5840</v>
      </c>
      <c r="V7" s="1"/>
      <c r="W7">
        <v>1</v>
      </c>
      <c r="X7">
        <v>100</v>
      </c>
    </row>
    <row r="8" spans="1:24" x14ac:dyDescent="0.25">
      <c r="A8">
        <v>2</v>
      </c>
      <c r="B8" s="1">
        <v>6150</v>
      </c>
      <c r="C8" s="1">
        <v>4100</v>
      </c>
      <c r="D8" s="1">
        <v>2733</v>
      </c>
      <c r="E8" s="1">
        <v>1366</v>
      </c>
      <c r="F8" s="1"/>
      <c r="G8" s="1">
        <f>($B8/100)*(Beuterechner!$G$18+100)+(Beuterechner!$D$19+Terrordaten!$G7)</f>
        <v>41549</v>
      </c>
      <c r="H8" s="1">
        <f>($C8/100)*(Beuterechner!$G$18+100)+$H7</f>
        <v>10366</v>
      </c>
      <c r="I8" s="1">
        <f>($D8/100)*(Beuterechner!$G$18+100)+Terrordaten!$I7</f>
        <v>6910.18</v>
      </c>
      <c r="J8" s="1">
        <f>($E8/100)*(Beuterechner!$G$18+100)+$J7</f>
        <v>3454.36</v>
      </c>
      <c r="L8">
        <v>2</v>
      </c>
      <c r="M8" s="1">
        <v>20700</v>
      </c>
      <c r="N8" s="1">
        <v>13800</v>
      </c>
      <c r="O8" s="1">
        <v>9200</v>
      </c>
      <c r="P8" s="1">
        <v>4600</v>
      </c>
      <c r="R8" s="1">
        <f>($M8/100)*(Beuterechner!$G$18+100)+(Beuterechner!$D$19+Terrordaten!$R7)</f>
        <v>82502</v>
      </c>
      <c r="S8" s="1">
        <f>($N8/100)*(Beuterechner!$G$18+100)+$S7</f>
        <v>37668</v>
      </c>
      <c r="T8" s="1">
        <f>($O8/100)*(Beuterechner!$G$18+100)+Terrordaten!$T7</f>
        <v>25112</v>
      </c>
      <c r="U8" s="1">
        <f>($P8/100)*(Beuterechner!$G$18+100)+$U7</f>
        <v>12556</v>
      </c>
      <c r="V8" s="1"/>
      <c r="W8">
        <v>2</v>
      </c>
      <c r="X8">
        <v>140</v>
      </c>
    </row>
    <row r="9" spans="1:24" x14ac:dyDescent="0.25">
      <c r="A9">
        <v>3</v>
      </c>
      <c r="B9" s="1">
        <v>9900</v>
      </c>
      <c r="C9" s="1">
        <v>6600</v>
      </c>
      <c r="D9" s="1">
        <v>4400</v>
      </c>
      <c r="E9" s="1">
        <v>2200</v>
      </c>
      <c r="F9" s="1"/>
      <c r="G9" s="1">
        <f>($B9/100)*(Beuterechner!$G$18+100)+(Beuterechner!$D$19+Terrordaten!$G8)</f>
        <v>69003</v>
      </c>
      <c r="H9" s="1">
        <f>($C9/100)*(Beuterechner!$G$18+100)+$H8</f>
        <v>20002</v>
      </c>
      <c r="I9" s="1">
        <f>($D9/100)*(Beuterechner!$G$18+100)+Terrordaten!$I8</f>
        <v>13334.18</v>
      </c>
      <c r="J9" s="1">
        <f>($E9/100)*(Beuterechner!$G$18+100)+$J8</f>
        <v>6666.3600000000006</v>
      </c>
      <c r="L9">
        <v>3</v>
      </c>
      <c r="M9" s="1">
        <v>25800</v>
      </c>
      <c r="N9" s="1">
        <v>17200</v>
      </c>
      <c r="O9" s="1">
        <v>11466</v>
      </c>
      <c r="P9" s="1">
        <v>5733</v>
      </c>
      <c r="R9" s="1">
        <f>($M9/100)*(Beuterechner!$G$18+100)+(Beuterechner!$D$19+Terrordaten!$R8)</f>
        <v>133170</v>
      </c>
      <c r="S9" s="1">
        <f>($N9/100)*(Beuterechner!$G$18+100)+$S8</f>
        <v>62780</v>
      </c>
      <c r="T9" s="1">
        <f>($O9/100)*(Beuterechner!$G$18+100)+Terrordaten!$T8</f>
        <v>41852.36</v>
      </c>
      <c r="U9" s="1">
        <f>($P9/100)*(Beuterechner!$G$18+100)+$U8</f>
        <v>20926.18</v>
      </c>
      <c r="V9" s="1"/>
      <c r="W9">
        <v>3</v>
      </c>
      <c r="X9">
        <v>180</v>
      </c>
    </row>
    <row r="10" spans="1:24" x14ac:dyDescent="0.25">
      <c r="A10">
        <v>4</v>
      </c>
      <c r="B10" s="1">
        <v>15750</v>
      </c>
      <c r="C10" s="1">
        <v>10500</v>
      </c>
      <c r="D10" s="1">
        <v>7000</v>
      </c>
      <c r="E10" s="1">
        <v>3500</v>
      </c>
      <c r="F10" s="1"/>
      <c r="G10" s="1">
        <f>($B10/100)*(Beuterechner!$G$18+100)+(Beuterechner!$D$19+Terrordaten!$G9)</f>
        <v>104998</v>
      </c>
      <c r="H10" s="1">
        <f>($C10/100)*(Beuterechner!$G$18+100)+$H9</f>
        <v>35332</v>
      </c>
      <c r="I10" s="1">
        <f>($D10/100)*(Beuterechner!$G$18+100)+Terrordaten!$I9</f>
        <v>23554.18</v>
      </c>
      <c r="J10" s="1">
        <f>($E10/100)*(Beuterechner!$G$18+100)+$J9</f>
        <v>11776.36</v>
      </c>
      <c r="L10">
        <v>4</v>
      </c>
      <c r="M10" s="1">
        <v>33300</v>
      </c>
      <c r="N10" s="1">
        <v>22200</v>
      </c>
      <c r="O10" s="1">
        <v>14800</v>
      </c>
      <c r="P10" s="1">
        <v>7400</v>
      </c>
      <c r="R10" s="1">
        <f>($M10/100)*(Beuterechner!$G$18+100)+(Beuterechner!$D$19+Terrordaten!$R9)</f>
        <v>194788</v>
      </c>
      <c r="S10" s="1">
        <f>($N10/100)*(Beuterechner!$G$18+100)+$S9</f>
        <v>95192</v>
      </c>
      <c r="T10" s="1">
        <f>($O10/100)*(Beuterechner!$G$18+100)+Terrordaten!$T9</f>
        <v>63460.36</v>
      </c>
      <c r="U10" s="1">
        <f>($P10/100)*(Beuterechner!$G$18+100)+$U9</f>
        <v>31730.18</v>
      </c>
      <c r="V10" s="1"/>
      <c r="W10">
        <v>4</v>
      </c>
      <c r="X10">
        <v>240</v>
      </c>
    </row>
    <row r="11" spans="1:24" x14ac:dyDescent="0.25">
      <c r="A11">
        <v>5</v>
      </c>
      <c r="B11" s="1">
        <v>23700</v>
      </c>
      <c r="C11" s="1">
        <v>15800</v>
      </c>
      <c r="D11" s="1">
        <v>10533</v>
      </c>
      <c r="E11" s="1">
        <v>5266</v>
      </c>
      <c r="F11" s="1"/>
      <c r="G11" s="1">
        <f>($B11/100)*(Beuterechner!$G$18+100)+(Beuterechner!$D$19+Terrordaten!$G10)</f>
        <v>152600</v>
      </c>
      <c r="H11" s="1">
        <f>($C11/100)*(Beuterechner!$G$18+100)+$H10</f>
        <v>58400</v>
      </c>
      <c r="I11" s="1">
        <f>($D11/100)*(Beuterechner!$G$18+100)+Terrordaten!$I10</f>
        <v>38932.36</v>
      </c>
      <c r="J11" s="1">
        <f>($E11/100)*(Beuterechner!$G$18+100)+$J10</f>
        <v>19464.72</v>
      </c>
      <c r="L11">
        <v>5</v>
      </c>
      <c r="M11" s="1">
        <v>43200</v>
      </c>
      <c r="N11" s="1">
        <v>28800</v>
      </c>
      <c r="O11" s="1">
        <v>19200</v>
      </c>
      <c r="P11" s="1">
        <v>9600</v>
      </c>
      <c r="R11" s="1">
        <f>($M11/100)*(Beuterechner!$G$18+100)+(Beuterechner!$D$19+Terrordaten!$R10)</f>
        <v>270860</v>
      </c>
      <c r="S11" s="1">
        <f>($N11/100)*(Beuterechner!$G$18+100)+$S10</f>
        <v>137240</v>
      </c>
      <c r="T11" s="1">
        <f>($O11/100)*(Beuterechner!$G$18+100)+Terrordaten!$T10</f>
        <v>91492.36</v>
      </c>
      <c r="U11" s="1">
        <f>($P11/100)*(Beuterechner!$G$18+100)+$U10</f>
        <v>45746.18</v>
      </c>
      <c r="V11" s="1"/>
      <c r="W11">
        <v>5</v>
      </c>
      <c r="X11">
        <v>280</v>
      </c>
    </row>
    <row r="12" spans="1:24" x14ac:dyDescent="0.25">
      <c r="A12">
        <v>6</v>
      </c>
      <c r="B12" s="1">
        <v>33750</v>
      </c>
      <c r="C12" s="1">
        <v>22500</v>
      </c>
      <c r="D12" s="1">
        <v>15000</v>
      </c>
      <c r="E12" s="1">
        <v>7500</v>
      </c>
      <c r="F12" s="1"/>
      <c r="G12" s="1">
        <f>($B12/100)*(Beuterechner!$G$18+100)+(Beuterechner!$D$19+Terrordaten!$G11)</f>
        <v>214875</v>
      </c>
      <c r="H12" s="1">
        <f>($C12/100)*(Beuterechner!$G$18+100)+$H11</f>
        <v>91250</v>
      </c>
      <c r="I12" s="1">
        <f>($D12/100)*(Beuterechner!$G$18+100)+Terrordaten!$I11</f>
        <v>60832.36</v>
      </c>
      <c r="J12" s="1">
        <f>($E12/100)*(Beuterechner!$G$18+100)+$J11</f>
        <v>30414.720000000001</v>
      </c>
      <c r="L12">
        <v>6</v>
      </c>
      <c r="M12" s="1">
        <v>55500</v>
      </c>
      <c r="N12" s="1">
        <v>37000</v>
      </c>
      <c r="O12" s="1">
        <v>24666</v>
      </c>
      <c r="P12" s="1">
        <v>12333</v>
      </c>
      <c r="R12" s="1">
        <f>($M12/100)*(Beuterechner!$G$18+100)+(Beuterechner!$D$19+Terrordaten!$R11)</f>
        <v>364890</v>
      </c>
      <c r="S12" s="1">
        <f>($N12/100)*(Beuterechner!$G$18+100)+$S11</f>
        <v>191260</v>
      </c>
      <c r="T12" s="1">
        <f>($O12/100)*(Beuterechner!$G$18+100)+Terrordaten!$T11</f>
        <v>127504.72</v>
      </c>
      <c r="U12" s="1">
        <f>($P12/100)*(Beuterechner!$G$18+100)+$U11</f>
        <v>63752.36</v>
      </c>
      <c r="V12" s="1"/>
      <c r="W12">
        <v>6</v>
      </c>
      <c r="X12">
        <v>290</v>
      </c>
    </row>
    <row r="13" spans="1:24" x14ac:dyDescent="0.25">
      <c r="A13">
        <v>7</v>
      </c>
      <c r="B13" s="1">
        <v>45900</v>
      </c>
      <c r="C13" s="1">
        <v>30600</v>
      </c>
      <c r="D13" s="1">
        <v>20400</v>
      </c>
      <c r="E13" s="1">
        <v>10200</v>
      </c>
      <c r="F13" s="1"/>
      <c r="G13" s="1">
        <f>($B13/100)*(Beuterechner!$G$18+100)+(Beuterechner!$D$19+Terrordaten!$G12)</f>
        <v>294889</v>
      </c>
      <c r="H13" s="1">
        <f>($C13/100)*(Beuterechner!$G$18+100)+$H12</f>
        <v>135926</v>
      </c>
      <c r="I13" s="1">
        <f>($D13/100)*(Beuterechner!$G$18+100)+Terrordaten!$I12</f>
        <v>90616.36</v>
      </c>
      <c r="J13" s="1">
        <f>($E13/100)*(Beuterechner!$G$18+100)+$J12</f>
        <v>45306.720000000001</v>
      </c>
      <c r="L13">
        <v>7</v>
      </c>
      <c r="M13" s="1">
        <v>70200</v>
      </c>
      <c r="N13" s="1">
        <v>46800</v>
      </c>
      <c r="O13" s="1">
        <v>31200</v>
      </c>
      <c r="P13" s="1">
        <v>15600</v>
      </c>
      <c r="R13" s="1">
        <f>($M13/100)*(Beuterechner!$G$18+100)+(Beuterechner!$D$19+Terrordaten!$R12)</f>
        <v>480382</v>
      </c>
      <c r="S13" s="1">
        <f>($N13/100)*(Beuterechner!$G$18+100)+$S12</f>
        <v>259588</v>
      </c>
      <c r="T13" s="1">
        <f>($O13/100)*(Beuterechner!$G$18+100)+Terrordaten!$T12</f>
        <v>173056.72</v>
      </c>
      <c r="U13" s="1">
        <f>($P13/100)*(Beuterechner!$G$18+100)+$U12</f>
        <v>86528.36</v>
      </c>
      <c r="V13" s="1"/>
      <c r="W13">
        <v>7</v>
      </c>
      <c r="X13">
        <v>310</v>
      </c>
    </row>
    <row r="14" spans="1:24" x14ac:dyDescent="0.25">
      <c r="A14">
        <v>8</v>
      </c>
      <c r="B14" s="1">
        <v>60150</v>
      </c>
      <c r="C14" s="1">
        <v>40100</v>
      </c>
      <c r="D14" s="1">
        <v>26733</v>
      </c>
      <c r="E14" s="1">
        <v>13366</v>
      </c>
      <c r="F14" s="1"/>
      <c r="G14" s="1">
        <f>($B14/100)*(Beuterechner!$G$18+100)+(Beuterechner!$D$19+Terrordaten!$G13)</f>
        <v>395708</v>
      </c>
      <c r="H14" s="1">
        <f>($C14/100)*(Beuterechner!$G$18+100)+$H13</f>
        <v>194472</v>
      </c>
      <c r="I14" s="1">
        <f>($D14/100)*(Beuterechner!$G$18+100)+Terrordaten!$I13</f>
        <v>129646.54000000001</v>
      </c>
      <c r="J14" s="1">
        <f>($E14/100)*(Beuterechner!$G$18+100)+$J13</f>
        <v>64821.08</v>
      </c>
      <c r="L14">
        <v>8</v>
      </c>
      <c r="M14" s="1">
        <v>87300</v>
      </c>
      <c r="N14" s="1">
        <v>58200</v>
      </c>
      <c r="O14" s="1">
        <v>38800</v>
      </c>
      <c r="P14" s="1">
        <v>19400</v>
      </c>
      <c r="R14" s="1">
        <f>($M14/100)*(Beuterechner!$G$18+100)+(Beuterechner!$D$19+Terrordaten!$R13)</f>
        <v>620840</v>
      </c>
      <c r="S14" s="1">
        <f>($N14/100)*(Beuterechner!$G$18+100)+$S13</f>
        <v>344560</v>
      </c>
      <c r="T14" s="1">
        <f>($O14/100)*(Beuterechner!$G$18+100)+Terrordaten!$T13</f>
        <v>229704.72</v>
      </c>
      <c r="U14" s="1">
        <f>($P14/100)*(Beuterechner!$G$18+100)+$U13</f>
        <v>114852.36</v>
      </c>
      <c r="V14" s="1"/>
      <c r="W14">
        <v>8</v>
      </c>
      <c r="X14">
        <v>360</v>
      </c>
    </row>
    <row r="15" spans="1:24" x14ac:dyDescent="0.25">
      <c r="A15">
        <v>9</v>
      </c>
      <c r="B15" s="1">
        <v>76500</v>
      </c>
      <c r="C15" s="1">
        <v>51000</v>
      </c>
      <c r="D15" s="1">
        <v>34000</v>
      </c>
      <c r="E15" s="1">
        <v>17000</v>
      </c>
      <c r="F15" s="1"/>
      <c r="G15" s="1">
        <f>($B15/100)*(Beuterechner!$G$18+100)+(Beuterechner!$D$19+Terrordaten!$G14)</f>
        <v>520398</v>
      </c>
      <c r="H15" s="1">
        <f>($C15/100)*(Beuterechner!$G$18+100)+$H14</f>
        <v>268932</v>
      </c>
      <c r="I15" s="1">
        <f>($D15/100)*(Beuterechner!$G$18+100)+Terrordaten!$I14</f>
        <v>179286.54</v>
      </c>
      <c r="J15" s="1">
        <f>($E15/100)*(Beuterechner!$G$18+100)+$J14</f>
        <v>89641.08</v>
      </c>
      <c r="L15">
        <v>9</v>
      </c>
      <c r="M15" s="1">
        <v>106800</v>
      </c>
      <c r="N15" s="1">
        <v>71200</v>
      </c>
      <c r="O15" s="1">
        <v>47466</v>
      </c>
      <c r="P15" s="1">
        <v>23733</v>
      </c>
      <c r="R15" s="1">
        <f>($M15/100)*(Beuterechner!$G$18+100)+(Beuterechner!$D$19+Terrordaten!$R14)</f>
        <v>789768</v>
      </c>
      <c r="S15" s="1">
        <f>($N15/100)*(Beuterechner!$G$18+100)+$S14</f>
        <v>448512</v>
      </c>
      <c r="T15" s="1">
        <f>($O15/100)*(Beuterechner!$G$18+100)+Terrordaten!$T14</f>
        <v>299005.08</v>
      </c>
      <c r="U15" s="1">
        <f>($P15/100)*(Beuterechner!$G$18+100)+$U14</f>
        <v>149502.54</v>
      </c>
      <c r="V15" s="1"/>
      <c r="W15">
        <v>9</v>
      </c>
      <c r="X15">
        <v>390</v>
      </c>
    </row>
    <row r="16" spans="1:24" x14ac:dyDescent="0.25">
      <c r="A16">
        <v>10</v>
      </c>
      <c r="B16" s="1">
        <v>94950</v>
      </c>
      <c r="C16" s="1">
        <v>63300</v>
      </c>
      <c r="D16" s="1">
        <v>42200</v>
      </c>
      <c r="E16" s="1">
        <v>21100</v>
      </c>
      <c r="F16" s="1"/>
      <c r="G16" s="1">
        <f>($B16/100)*(Beuterechner!$G$18+100)+(Beuterechner!$D$19+Terrordaten!$G15)</f>
        <v>672025</v>
      </c>
      <c r="H16" s="1">
        <f>($C16/100)*(Beuterechner!$G$18+100)+$H15</f>
        <v>361350</v>
      </c>
      <c r="I16" s="1">
        <f>($D16/100)*(Beuterechner!$G$18+100)+Terrordaten!$I15</f>
        <v>240898.54</v>
      </c>
      <c r="J16" s="1">
        <f>($E16/100)*(Beuterechner!$G$18+100)+$J15</f>
        <v>120447.08</v>
      </c>
      <c r="L16">
        <v>10</v>
      </c>
      <c r="M16" s="1">
        <v>128700</v>
      </c>
      <c r="N16" s="1">
        <v>85800</v>
      </c>
      <c r="O16" s="1">
        <v>57200</v>
      </c>
      <c r="P16" s="1">
        <v>28600</v>
      </c>
      <c r="R16" s="1">
        <f>($M16/100)*(Beuterechner!$G$18+100)+(Beuterechner!$D$19+Terrordaten!$R15)</f>
        <v>990670</v>
      </c>
      <c r="S16" s="1">
        <f>($N16/100)*(Beuterechner!$G$18+100)+$S15</f>
        <v>573780</v>
      </c>
      <c r="T16" s="1">
        <f>($O16/100)*(Beuterechner!$G$18+100)+Terrordaten!$T15</f>
        <v>382517.08</v>
      </c>
      <c r="U16" s="1">
        <f>($P16/100)*(Beuterechner!$G$18+100)+$U15</f>
        <v>191258.54</v>
      </c>
      <c r="V16" s="1"/>
      <c r="W16">
        <v>10</v>
      </c>
      <c r="X16">
        <v>410</v>
      </c>
    </row>
    <row r="17" spans="1:24" x14ac:dyDescent="0.25">
      <c r="A17">
        <v>11</v>
      </c>
      <c r="B17" s="1">
        <v>115500</v>
      </c>
      <c r="C17" s="1">
        <v>77000</v>
      </c>
      <c r="D17" s="1">
        <v>51333</v>
      </c>
      <c r="E17" s="1">
        <v>25666</v>
      </c>
      <c r="F17" s="1"/>
      <c r="G17" s="1">
        <f>($B17/100)*(Beuterechner!$G$18+100)+(Beuterechner!$D$19+Terrordaten!$G16)</f>
        <v>853655</v>
      </c>
      <c r="H17" s="1">
        <f>($C17/100)*(Beuterechner!$G$18+100)+$H16</f>
        <v>473770</v>
      </c>
      <c r="I17" s="1">
        <f>($D17/100)*(Beuterechner!$G$18+100)+Terrordaten!$I16</f>
        <v>315844.72000000003</v>
      </c>
      <c r="J17" s="1">
        <f>($E17/100)*(Beuterechner!$G$18+100)+$J16</f>
        <v>157919.44</v>
      </c>
      <c r="L17">
        <v>11</v>
      </c>
      <c r="M17" s="1">
        <v>153000</v>
      </c>
      <c r="N17" s="1">
        <v>102000</v>
      </c>
      <c r="O17" s="1">
        <v>68000</v>
      </c>
      <c r="P17" s="1">
        <v>34000</v>
      </c>
      <c r="R17" s="1">
        <f>($M17/100)*(Beuterechner!$G$18+100)+(Beuterechner!$D$19+Terrordaten!$R16)</f>
        <v>1227050</v>
      </c>
      <c r="S17" s="1">
        <f>($N17/100)*(Beuterechner!$G$18+100)+$S16</f>
        <v>722700</v>
      </c>
      <c r="T17" s="1">
        <f>($O17/100)*(Beuterechner!$G$18+100)+Terrordaten!$T16</f>
        <v>481797.08</v>
      </c>
      <c r="U17" s="1">
        <f>($P17/100)*(Beuterechner!$G$18+100)+$U16</f>
        <v>240898.54</v>
      </c>
      <c r="V17" s="1"/>
      <c r="W17">
        <v>11</v>
      </c>
      <c r="X17">
        <v>480</v>
      </c>
    </row>
    <row r="18" spans="1:24" x14ac:dyDescent="0.25">
      <c r="A18">
        <v>12</v>
      </c>
      <c r="B18" s="1">
        <v>138150</v>
      </c>
      <c r="C18" s="1">
        <v>92100</v>
      </c>
      <c r="D18" s="1">
        <v>61400</v>
      </c>
      <c r="E18" s="1">
        <v>30700</v>
      </c>
      <c r="F18" s="1"/>
      <c r="G18" s="1">
        <f>($B18/100)*(Beuterechner!$G$18+100)+(Beuterechner!$D$19+Terrordaten!$G17)</f>
        <v>1068354</v>
      </c>
      <c r="H18" s="1">
        <f>($C18/100)*(Beuterechner!$G$18+100)+$H17</f>
        <v>608236</v>
      </c>
      <c r="I18" s="1">
        <f>($D18/100)*(Beuterechner!$G$18+100)+Terrordaten!$I17</f>
        <v>405488.72000000003</v>
      </c>
      <c r="J18" s="1">
        <f>($E18/100)*(Beuterechner!$G$18+100)+$J17</f>
        <v>202741.44</v>
      </c>
      <c r="L18">
        <v>12</v>
      </c>
      <c r="M18" s="1">
        <v>179700</v>
      </c>
      <c r="N18" s="1">
        <v>119800</v>
      </c>
      <c r="O18" s="1">
        <v>79866</v>
      </c>
      <c r="P18" s="1">
        <v>39933</v>
      </c>
      <c r="R18" s="1">
        <f>($M18/100)*(Beuterechner!$G$18+100)+(Beuterechner!$D$19+Terrordaten!$R17)</f>
        <v>1502412</v>
      </c>
      <c r="S18" s="1">
        <f>($N18/100)*(Beuterechner!$G$18+100)+$S17</f>
        <v>897608</v>
      </c>
      <c r="T18" s="1">
        <f>($O18/100)*(Beuterechner!$G$18+100)+Terrordaten!$T17</f>
        <v>598401.44000000006</v>
      </c>
      <c r="U18" s="1">
        <f>($P18/100)*(Beuterechner!$G$18+100)+$U17</f>
        <v>299200.72000000003</v>
      </c>
      <c r="V18" s="1"/>
      <c r="W18">
        <v>12</v>
      </c>
      <c r="X18">
        <v>510</v>
      </c>
    </row>
    <row r="19" spans="1:24" x14ac:dyDescent="0.25">
      <c r="A19">
        <v>13</v>
      </c>
      <c r="B19" s="1">
        <v>162900</v>
      </c>
      <c r="C19" s="1">
        <v>108600</v>
      </c>
      <c r="D19" s="1">
        <v>72400</v>
      </c>
      <c r="E19" s="1">
        <v>36200</v>
      </c>
      <c r="F19" s="1"/>
      <c r="G19" s="1">
        <f>($B19/100)*(Beuterechner!$G$18+100)+(Beuterechner!$D$19+Terrordaten!$G18)</f>
        <v>1319188</v>
      </c>
      <c r="H19" s="1">
        <f>($C19/100)*(Beuterechner!$G$18+100)+$H18</f>
        <v>766792</v>
      </c>
      <c r="I19" s="1">
        <f>($D19/100)*(Beuterechner!$G$18+100)+Terrordaten!$I18</f>
        <v>511192.72000000003</v>
      </c>
      <c r="J19" s="1">
        <f>($E19/100)*(Beuterechner!$G$18+100)+$J18</f>
        <v>255593.44</v>
      </c>
      <c r="L19">
        <v>13</v>
      </c>
      <c r="M19" s="1">
        <v>208800</v>
      </c>
      <c r="N19" s="1">
        <v>139200</v>
      </c>
      <c r="O19" s="1">
        <v>92800</v>
      </c>
      <c r="P19" s="1">
        <v>46400</v>
      </c>
      <c r="R19" s="1">
        <f>($M19/100)*(Beuterechner!$G$18+100)+(Beuterechner!$D$19+Terrordaten!$R18)</f>
        <v>1820260</v>
      </c>
      <c r="S19" s="1">
        <f>($N19/100)*(Beuterechner!$G$18+100)+$S18</f>
        <v>1100840</v>
      </c>
      <c r="T19" s="1">
        <f>($O19/100)*(Beuterechner!$G$18+100)+Terrordaten!$T18</f>
        <v>733889.44000000006</v>
      </c>
      <c r="U19" s="1">
        <f>($P19/100)*(Beuterechner!$G$18+100)+$U18</f>
        <v>366944.72000000003</v>
      </c>
      <c r="V19" s="1"/>
      <c r="W19">
        <v>13</v>
      </c>
      <c r="X19">
        <v>550</v>
      </c>
    </row>
    <row r="20" spans="1:24" x14ac:dyDescent="0.25">
      <c r="A20">
        <v>14</v>
      </c>
      <c r="B20" s="1">
        <v>189750</v>
      </c>
      <c r="C20" s="1">
        <v>126500</v>
      </c>
      <c r="D20" s="1">
        <v>84333</v>
      </c>
      <c r="E20" s="1">
        <v>42166</v>
      </c>
      <c r="F20" s="1"/>
      <c r="G20" s="1">
        <f>($B20/100)*(Beuterechner!$G$18+100)+(Beuterechner!$D$19+Terrordaten!$G19)</f>
        <v>1609223</v>
      </c>
      <c r="H20" s="1">
        <f>($C20/100)*(Beuterechner!$G$18+100)+$H19</f>
        <v>951482</v>
      </c>
      <c r="I20" s="1">
        <f>($D20/100)*(Beuterechner!$G$18+100)+Terrordaten!$I19</f>
        <v>634318.9</v>
      </c>
      <c r="J20" s="1">
        <f>($E20/100)*(Beuterechner!$G$18+100)+$J19</f>
        <v>317155.8</v>
      </c>
      <c r="L20">
        <v>14</v>
      </c>
      <c r="M20" s="1">
        <v>240300</v>
      </c>
      <c r="N20" s="1">
        <v>160200</v>
      </c>
      <c r="O20" s="1">
        <v>106800</v>
      </c>
      <c r="P20" s="1">
        <v>53400</v>
      </c>
      <c r="R20" s="1">
        <f>($M20/100)*(Beuterechner!$G$18+100)+(Beuterechner!$D$19+Terrordaten!$R19)</f>
        <v>2184098</v>
      </c>
      <c r="S20" s="1">
        <f>($N20/100)*(Beuterechner!$G$18+100)+$S19</f>
        <v>1334732</v>
      </c>
      <c r="T20" s="1">
        <f>($O20/100)*(Beuterechner!$G$18+100)+Terrordaten!$T19</f>
        <v>889817.44000000006</v>
      </c>
      <c r="U20" s="1">
        <f>($P20/100)*(Beuterechner!$G$18+100)+$U19</f>
        <v>444908.72000000003</v>
      </c>
      <c r="V20" s="1"/>
      <c r="W20">
        <v>14</v>
      </c>
      <c r="X20">
        <v>620</v>
      </c>
    </row>
    <row r="21" spans="1:24" x14ac:dyDescent="0.25">
      <c r="A21">
        <v>15</v>
      </c>
      <c r="B21" s="1">
        <v>218700</v>
      </c>
      <c r="C21" s="1">
        <v>145800</v>
      </c>
      <c r="D21" s="1">
        <v>97200</v>
      </c>
      <c r="E21" s="1">
        <v>48600</v>
      </c>
      <c r="F21" s="1"/>
      <c r="G21" s="1">
        <f>($B21/100)*(Beuterechner!$G$18+100)+(Beuterechner!$D$19+Terrordaten!$G20)</f>
        <v>1941525</v>
      </c>
      <c r="H21" s="1">
        <f>($C21/100)*(Beuterechner!$G$18+100)+$H20</f>
        <v>1164350</v>
      </c>
      <c r="I21" s="1">
        <f>($D21/100)*(Beuterechner!$G$18+100)+Terrordaten!$I20</f>
        <v>776230.9</v>
      </c>
      <c r="J21" s="1">
        <f>($E21/100)*(Beuterechner!$G$18+100)+$J20</f>
        <v>388111.8</v>
      </c>
      <c r="L21">
        <v>15</v>
      </c>
      <c r="M21" s="1">
        <v>274200</v>
      </c>
      <c r="N21" s="1">
        <v>182800</v>
      </c>
      <c r="O21" s="1">
        <v>121866</v>
      </c>
      <c r="P21" s="1">
        <v>60933</v>
      </c>
      <c r="R21" s="1">
        <f>($M21/100)*(Beuterechner!$G$18+100)+(Beuterechner!$D$19+Terrordaten!$R20)</f>
        <v>2597430</v>
      </c>
      <c r="S21" s="1">
        <f>($N21/100)*(Beuterechner!$G$18+100)+$S20</f>
        <v>1601620</v>
      </c>
      <c r="T21" s="1">
        <f>($O21/100)*(Beuterechner!$G$18+100)+Terrordaten!$T20</f>
        <v>1067741.8</v>
      </c>
      <c r="U21" s="1">
        <f>($P21/100)*(Beuterechner!$G$18+100)+$U20</f>
        <v>533870.9</v>
      </c>
      <c r="V21" s="1"/>
      <c r="W21">
        <v>15</v>
      </c>
      <c r="X21">
        <v>660</v>
      </c>
    </row>
    <row r="22" spans="1:24" x14ac:dyDescent="0.25">
      <c r="A22">
        <v>16</v>
      </c>
      <c r="B22" s="1">
        <v>249750</v>
      </c>
      <c r="C22" s="1">
        <v>166500</v>
      </c>
      <c r="D22" s="1">
        <v>111000</v>
      </c>
      <c r="E22" s="1">
        <v>55500</v>
      </c>
      <c r="F22" s="1"/>
      <c r="G22" s="1">
        <f>($B22/100)*(Beuterechner!$G$18+100)+(Beuterechner!$D$19+Terrordaten!$G21)</f>
        <v>2319160</v>
      </c>
      <c r="H22" s="1">
        <f>($C22/100)*(Beuterechner!$G$18+100)+$H21</f>
        <v>1407440</v>
      </c>
      <c r="I22" s="1">
        <f>($D22/100)*(Beuterechner!$G$18+100)+Terrordaten!$I21</f>
        <v>938290.9</v>
      </c>
      <c r="J22" s="1">
        <f>($E22/100)*(Beuterechner!$G$18+100)+$J21</f>
        <v>469141.8</v>
      </c>
      <c r="L22">
        <v>16</v>
      </c>
      <c r="M22" s="1">
        <v>310500</v>
      </c>
      <c r="N22" s="1">
        <v>207000</v>
      </c>
      <c r="O22" s="1">
        <v>138000</v>
      </c>
      <c r="P22" s="1">
        <v>69000</v>
      </c>
      <c r="R22" s="1">
        <f>($M22/100)*(Beuterechner!$G$18+100)+(Beuterechner!$D$19+Terrordaten!$R21)</f>
        <v>3063760</v>
      </c>
      <c r="S22" s="1">
        <f>($N22/100)*(Beuterechner!$G$18+100)+$S21</f>
        <v>1903840</v>
      </c>
      <c r="T22" s="1">
        <f>($O22/100)*(Beuterechner!$G$18+100)+Terrordaten!$T21</f>
        <v>1269221.8</v>
      </c>
      <c r="U22" s="1">
        <f>($P22/100)*(Beuterechner!$G$18+100)+$U21</f>
        <v>634610.9</v>
      </c>
      <c r="V22" s="1"/>
      <c r="W22">
        <v>16</v>
      </c>
      <c r="X22">
        <v>700</v>
      </c>
    </row>
    <row r="23" spans="1:24" x14ac:dyDescent="0.25">
      <c r="A23">
        <v>17</v>
      </c>
      <c r="B23" s="1">
        <v>282900</v>
      </c>
      <c r="C23" s="1">
        <v>188600</v>
      </c>
      <c r="D23" s="1">
        <v>125733</v>
      </c>
      <c r="E23" s="1">
        <v>62866</v>
      </c>
      <c r="F23" s="1"/>
      <c r="G23" s="1">
        <f>($B23/100)*(Beuterechner!$G$18+100)+(Beuterechner!$D$19+Terrordaten!$G22)</f>
        <v>2745194</v>
      </c>
      <c r="H23" s="1">
        <f>($C23/100)*(Beuterechner!$G$18+100)+$H22</f>
        <v>1682796</v>
      </c>
      <c r="I23" s="1">
        <f>($D23/100)*(Beuterechner!$G$18+100)+Terrordaten!$I22</f>
        <v>1121861.08</v>
      </c>
      <c r="J23" s="1">
        <f>($E23/100)*(Beuterechner!$G$18+100)+$J22</f>
        <v>560926.16</v>
      </c>
      <c r="L23">
        <v>17</v>
      </c>
      <c r="M23" s="1">
        <v>349200</v>
      </c>
      <c r="N23" s="1">
        <v>232800</v>
      </c>
      <c r="O23" s="1">
        <v>155200</v>
      </c>
      <c r="P23" s="1">
        <v>77600</v>
      </c>
      <c r="R23" s="1">
        <f>($M23/100)*(Beuterechner!$G$18+100)+(Beuterechner!$D$19+Terrordaten!$R22)</f>
        <v>3586592</v>
      </c>
      <c r="S23" s="1">
        <f>($N23/100)*(Beuterechner!$G$18+100)+$S22</f>
        <v>2243728</v>
      </c>
      <c r="T23" s="1">
        <f>($O23/100)*(Beuterechner!$G$18+100)+Terrordaten!$T22</f>
        <v>1495813.8</v>
      </c>
      <c r="U23" s="1">
        <f>($P23/100)*(Beuterechner!$G$18+100)+$U22</f>
        <v>747906.9</v>
      </c>
      <c r="V23" s="1"/>
      <c r="W23">
        <v>17</v>
      </c>
      <c r="X23">
        <v>870</v>
      </c>
    </row>
    <row r="24" spans="1:24" x14ac:dyDescent="0.25">
      <c r="A24">
        <v>18</v>
      </c>
      <c r="B24" s="1">
        <v>318150</v>
      </c>
      <c r="C24" s="1">
        <v>212100</v>
      </c>
      <c r="D24" s="1">
        <v>141400</v>
      </c>
      <c r="E24" s="1">
        <v>70700</v>
      </c>
      <c r="F24" s="1"/>
      <c r="G24" s="1">
        <f>($B24/100)*(Beuterechner!$G$18+100)+(Beuterechner!$D$19+Terrordaten!$G23)</f>
        <v>3222693</v>
      </c>
      <c r="H24" s="1">
        <f>($C24/100)*(Beuterechner!$G$18+100)+$H23</f>
        <v>1992462</v>
      </c>
      <c r="I24" s="1">
        <f>($D24/100)*(Beuterechner!$G$18+100)+Terrordaten!$I23</f>
        <v>1328305.08</v>
      </c>
      <c r="J24" s="1">
        <f>($E24/100)*(Beuterechner!$G$18+100)+$J23</f>
        <v>664148.16</v>
      </c>
      <c r="L24">
        <v>18</v>
      </c>
      <c r="M24" s="1">
        <v>390300</v>
      </c>
      <c r="N24" s="1">
        <v>260200</v>
      </c>
      <c r="O24" s="1">
        <v>173466</v>
      </c>
      <c r="P24" s="1">
        <v>86733</v>
      </c>
      <c r="R24" s="1">
        <f>($M24/100)*(Beuterechner!$G$18+100)+(Beuterechner!$D$19+Terrordaten!$R23)</f>
        <v>4169430</v>
      </c>
      <c r="S24" s="1">
        <f>($N24/100)*(Beuterechner!$G$18+100)+$S23</f>
        <v>2623620</v>
      </c>
      <c r="T24" s="1">
        <f>($O24/100)*(Beuterechner!$G$18+100)+Terrordaten!$T23</f>
        <v>1749074.1600000001</v>
      </c>
      <c r="U24" s="1">
        <f>($P24/100)*(Beuterechner!$G$18+100)+$U23</f>
        <v>874537.08000000007</v>
      </c>
      <c r="V24" s="1"/>
      <c r="W24">
        <v>18</v>
      </c>
      <c r="X24">
        <v>940</v>
      </c>
    </row>
    <row r="25" spans="1:24" x14ac:dyDescent="0.25">
      <c r="A25">
        <v>19</v>
      </c>
      <c r="B25" s="1">
        <v>355500</v>
      </c>
      <c r="C25" s="1">
        <v>237000</v>
      </c>
      <c r="D25" s="1">
        <v>158000</v>
      </c>
      <c r="E25" s="1">
        <v>79000</v>
      </c>
      <c r="F25" s="1"/>
      <c r="G25" s="1">
        <f>($B25/100)*(Beuterechner!$G$18+100)+(Beuterechner!$D$19+Terrordaten!$G24)</f>
        <v>3754723</v>
      </c>
      <c r="H25" s="1">
        <f>($C25/100)*(Beuterechner!$G$18+100)+$H24</f>
        <v>2338482</v>
      </c>
      <c r="I25" s="1">
        <f>($D25/100)*(Beuterechner!$G$18+100)+Terrordaten!$I24</f>
        <v>1558985.08</v>
      </c>
      <c r="J25" s="1">
        <f>($E25/100)*(Beuterechner!$G$18+100)+$J24</f>
        <v>779488.16</v>
      </c>
      <c r="L25">
        <v>19</v>
      </c>
      <c r="M25" s="1">
        <v>433800</v>
      </c>
      <c r="N25" s="1">
        <v>289200</v>
      </c>
      <c r="O25" s="1">
        <v>192800</v>
      </c>
      <c r="P25" s="1">
        <v>96400</v>
      </c>
      <c r="R25" s="1">
        <f>($M25/100)*(Beuterechner!$G$18+100)+(Beuterechner!$D$19+Terrordaten!$R24)</f>
        <v>4815778</v>
      </c>
      <c r="S25" s="1">
        <f>($N25/100)*(Beuterechner!$G$18+100)+$S24</f>
        <v>3045852</v>
      </c>
      <c r="T25" s="1">
        <f>($O25/100)*(Beuterechner!$G$18+100)+Terrordaten!$T24</f>
        <v>2030562.1600000001</v>
      </c>
      <c r="U25" s="1">
        <f>($P25/100)*(Beuterechner!$G$18+100)+$U24</f>
        <v>1015281.0800000001</v>
      </c>
      <c r="V25" s="1"/>
      <c r="W25">
        <v>19</v>
      </c>
      <c r="X25">
        <v>1000</v>
      </c>
    </row>
    <row r="26" spans="1:24" x14ac:dyDescent="0.25">
      <c r="A26">
        <v>20</v>
      </c>
      <c r="B26" s="1">
        <v>394950</v>
      </c>
      <c r="C26" s="1">
        <v>263300</v>
      </c>
      <c r="D26" s="1">
        <v>175533</v>
      </c>
      <c r="E26" s="1">
        <v>87766</v>
      </c>
      <c r="F26" s="1"/>
      <c r="G26" s="1">
        <f>($B26/100)*(Beuterechner!$G$18+100)+(Beuterechner!$D$19+Terrordaten!$G25)</f>
        <v>4344350</v>
      </c>
      <c r="H26" s="1">
        <f>($C26/100)*(Beuterechner!$G$18+100)+$H25</f>
        <v>2722900</v>
      </c>
      <c r="I26" s="1">
        <f>($D26/100)*(Beuterechner!$G$18+100)+Terrordaten!$I25</f>
        <v>1815263.26</v>
      </c>
      <c r="J26" s="1">
        <f>($E26/100)*(Beuterechner!$G$18+100)+$J25</f>
        <v>907626.52</v>
      </c>
      <c r="L26">
        <v>20</v>
      </c>
      <c r="M26" s="1">
        <v>479700</v>
      </c>
      <c r="N26" s="1">
        <v>319800</v>
      </c>
      <c r="O26" s="1">
        <v>213200</v>
      </c>
      <c r="P26" s="1">
        <v>106600</v>
      </c>
      <c r="R26" s="1">
        <f>($M26/100)*(Beuterechner!$G$18+100)+(Beuterechner!$D$19+Terrordaten!$R25)</f>
        <v>5529140</v>
      </c>
      <c r="S26" s="1">
        <f>($N26/100)*(Beuterechner!$G$18+100)+$S25</f>
        <v>3512760</v>
      </c>
      <c r="T26" s="1">
        <f>($O26/100)*(Beuterechner!$G$18+100)+Terrordaten!$T25</f>
        <v>2341834.16</v>
      </c>
      <c r="U26" s="1">
        <f>($P26/100)*(Beuterechner!$G$18+100)+$U25</f>
        <v>1170917.08</v>
      </c>
      <c r="V26" s="1"/>
      <c r="W26">
        <v>20</v>
      </c>
      <c r="X26">
        <v>1300</v>
      </c>
    </row>
    <row r="27" spans="1:24" x14ac:dyDescent="0.25">
      <c r="W27">
        <v>21</v>
      </c>
      <c r="X27">
        <v>1400</v>
      </c>
    </row>
    <row r="28" spans="1:24" x14ac:dyDescent="0.25">
      <c r="W28">
        <v>22</v>
      </c>
      <c r="X28">
        <v>1500</v>
      </c>
    </row>
    <row r="29" spans="1:24" x14ac:dyDescent="0.25">
      <c r="W29">
        <v>23</v>
      </c>
      <c r="X29">
        <v>1800</v>
      </c>
    </row>
    <row r="30" spans="1:24" x14ac:dyDescent="0.25">
      <c r="W30">
        <v>24</v>
      </c>
      <c r="X30">
        <v>1900</v>
      </c>
    </row>
    <row r="31" spans="1:24" x14ac:dyDescent="0.25">
      <c r="W31">
        <v>25</v>
      </c>
      <c r="X31">
        <v>2100</v>
      </c>
    </row>
    <row r="32" spans="1:24" x14ac:dyDescent="0.25">
      <c r="W32">
        <v>26</v>
      </c>
      <c r="X32">
        <v>2500</v>
      </c>
    </row>
    <row r="33" spans="23:24" x14ac:dyDescent="0.25">
      <c r="W33">
        <v>27</v>
      </c>
      <c r="X33">
        <v>2700</v>
      </c>
    </row>
    <row r="34" spans="23:24" x14ac:dyDescent="0.25">
      <c r="W34">
        <v>28</v>
      </c>
      <c r="X34">
        <v>2900</v>
      </c>
    </row>
    <row r="35" spans="23:24" x14ac:dyDescent="0.25">
      <c r="W35">
        <v>29</v>
      </c>
      <c r="X35">
        <v>3400</v>
      </c>
    </row>
    <row r="36" spans="23:24" x14ac:dyDescent="0.25">
      <c r="W36">
        <v>30</v>
      </c>
      <c r="X36">
        <v>3600</v>
      </c>
    </row>
    <row r="37" spans="23:24" x14ac:dyDescent="0.25">
      <c r="W37">
        <v>31</v>
      </c>
      <c r="X37">
        <v>3900</v>
      </c>
    </row>
    <row r="38" spans="23:24" x14ac:dyDescent="0.25">
      <c r="W38">
        <v>32</v>
      </c>
      <c r="X38">
        <v>4400</v>
      </c>
    </row>
    <row r="39" spans="23:24" x14ac:dyDescent="0.25">
      <c r="W39">
        <v>33</v>
      </c>
      <c r="X39">
        <v>4700</v>
      </c>
    </row>
    <row r="40" spans="23:24" x14ac:dyDescent="0.25">
      <c r="W40">
        <v>34</v>
      </c>
      <c r="X40">
        <v>5000</v>
      </c>
    </row>
    <row r="41" spans="23:24" x14ac:dyDescent="0.25">
      <c r="W41">
        <v>35</v>
      </c>
      <c r="X41">
        <v>5500</v>
      </c>
    </row>
    <row r="42" spans="23:24" x14ac:dyDescent="0.25">
      <c r="W42">
        <v>36</v>
      </c>
      <c r="X42">
        <v>5800</v>
      </c>
    </row>
    <row r="43" spans="23:24" x14ac:dyDescent="0.25">
      <c r="W43">
        <v>37</v>
      </c>
      <c r="X43">
        <v>6000</v>
      </c>
    </row>
    <row r="44" spans="23:24" x14ac:dyDescent="0.25">
      <c r="W44">
        <v>38</v>
      </c>
      <c r="X44">
        <v>6800</v>
      </c>
    </row>
    <row r="45" spans="23:24" x14ac:dyDescent="0.25">
      <c r="W45">
        <v>39</v>
      </c>
      <c r="X45">
        <v>7200</v>
      </c>
    </row>
    <row r="46" spans="23:24" x14ac:dyDescent="0.25">
      <c r="W46">
        <v>40</v>
      </c>
      <c r="X46">
        <v>7600</v>
      </c>
    </row>
    <row r="47" spans="23:24" x14ac:dyDescent="0.25">
      <c r="W47">
        <v>41</v>
      </c>
      <c r="X47">
        <v>8400</v>
      </c>
    </row>
    <row r="48" spans="23:24" x14ac:dyDescent="0.25">
      <c r="W48">
        <v>42</v>
      </c>
      <c r="X48">
        <v>8800</v>
      </c>
    </row>
    <row r="49" spans="23:24" x14ac:dyDescent="0.25">
      <c r="W49">
        <v>43</v>
      </c>
      <c r="X49">
        <v>9200</v>
      </c>
    </row>
    <row r="50" spans="23:24" x14ac:dyDescent="0.25">
      <c r="W50">
        <v>44</v>
      </c>
      <c r="X50">
        <v>10000</v>
      </c>
    </row>
    <row r="51" spans="23:24" x14ac:dyDescent="0.25">
      <c r="W51">
        <v>45</v>
      </c>
      <c r="X51">
        <v>11000</v>
      </c>
    </row>
    <row r="52" spans="23:24" x14ac:dyDescent="0.25">
      <c r="W52">
        <v>46</v>
      </c>
      <c r="X52">
        <v>11000</v>
      </c>
    </row>
    <row r="53" spans="23:24" x14ac:dyDescent="0.25">
      <c r="W53">
        <v>47</v>
      </c>
      <c r="X53">
        <v>13000</v>
      </c>
    </row>
    <row r="54" spans="23:24" x14ac:dyDescent="0.25">
      <c r="W54">
        <v>48</v>
      </c>
      <c r="X54">
        <v>13000</v>
      </c>
    </row>
    <row r="55" spans="23:24" x14ac:dyDescent="0.25">
      <c r="W55">
        <v>49</v>
      </c>
      <c r="X55">
        <v>14000</v>
      </c>
    </row>
    <row r="56" spans="23:24" x14ac:dyDescent="0.25">
      <c r="W56">
        <v>50</v>
      </c>
      <c r="X56">
        <v>15000</v>
      </c>
    </row>
    <row r="57" spans="23:24" x14ac:dyDescent="0.25">
      <c r="W57">
        <v>51</v>
      </c>
      <c r="X57">
        <v>16000</v>
      </c>
    </row>
    <row r="58" spans="23:24" x14ac:dyDescent="0.25">
      <c r="W58">
        <v>52</v>
      </c>
      <c r="X58">
        <v>17000</v>
      </c>
    </row>
    <row r="59" spans="23:24" x14ac:dyDescent="0.25">
      <c r="W59">
        <v>53</v>
      </c>
      <c r="X59">
        <v>18000</v>
      </c>
    </row>
    <row r="60" spans="23:24" x14ac:dyDescent="0.25">
      <c r="W60">
        <v>54</v>
      </c>
      <c r="X60">
        <v>19000</v>
      </c>
    </row>
    <row r="61" spans="23:24" x14ac:dyDescent="0.25">
      <c r="W61">
        <v>55</v>
      </c>
      <c r="X61">
        <v>20000</v>
      </c>
    </row>
    <row r="62" spans="23:24" x14ac:dyDescent="0.25">
      <c r="W62">
        <v>56</v>
      </c>
      <c r="X62">
        <v>20000</v>
      </c>
    </row>
    <row r="63" spans="23:24" x14ac:dyDescent="0.25">
      <c r="W63">
        <v>57</v>
      </c>
      <c r="X63">
        <v>20000</v>
      </c>
    </row>
    <row r="64" spans="23:24" x14ac:dyDescent="0.25">
      <c r="W64">
        <v>58</v>
      </c>
      <c r="X64">
        <v>20000</v>
      </c>
    </row>
    <row r="65" spans="23:24" x14ac:dyDescent="0.25">
      <c r="W65">
        <v>59</v>
      </c>
      <c r="X65">
        <v>20000</v>
      </c>
    </row>
    <row r="66" spans="23:24" x14ac:dyDescent="0.25">
      <c r="W66">
        <v>60</v>
      </c>
      <c r="X66">
        <v>20000</v>
      </c>
    </row>
    <row r="67" spans="23:24" x14ac:dyDescent="0.25">
      <c r="W67">
        <v>61</v>
      </c>
      <c r="X67">
        <v>20000</v>
      </c>
    </row>
    <row r="68" spans="23:24" x14ac:dyDescent="0.25">
      <c r="W68">
        <v>62</v>
      </c>
      <c r="X68">
        <v>20000</v>
      </c>
    </row>
    <row r="69" spans="23:24" x14ac:dyDescent="0.25">
      <c r="W69">
        <v>63</v>
      </c>
      <c r="X69">
        <v>20000</v>
      </c>
    </row>
    <row r="70" spans="23:24" x14ac:dyDescent="0.25">
      <c r="W70">
        <v>64</v>
      </c>
      <c r="X70">
        <v>20000</v>
      </c>
    </row>
    <row r="71" spans="23:24" x14ac:dyDescent="0.25">
      <c r="W71">
        <v>65</v>
      </c>
      <c r="X71">
        <v>20000</v>
      </c>
    </row>
    <row r="72" spans="23:24" x14ac:dyDescent="0.25">
      <c r="W72">
        <v>66</v>
      </c>
      <c r="X72">
        <v>20000</v>
      </c>
    </row>
    <row r="73" spans="23:24" x14ac:dyDescent="0.25">
      <c r="W73">
        <v>67</v>
      </c>
      <c r="X73">
        <v>20000</v>
      </c>
    </row>
    <row r="74" spans="23:24" x14ac:dyDescent="0.25">
      <c r="W74">
        <v>68</v>
      </c>
      <c r="X74">
        <v>20000</v>
      </c>
    </row>
    <row r="75" spans="23:24" x14ac:dyDescent="0.25">
      <c r="W75">
        <v>69</v>
      </c>
      <c r="X75">
        <v>20000</v>
      </c>
    </row>
    <row r="76" spans="23:24" x14ac:dyDescent="0.25">
      <c r="W76">
        <v>70</v>
      </c>
      <c r="X76">
        <v>20000</v>
      </c>
    </row>
    <row r="77" spans="23:24" x14ac:dyDescent="0.25">
      <c r="W77">
        <v>71</v>
      </c>
      <c r="X77">
        <v>20000</v>
      </c>
    </row>
    <row r="78" spans="23:24" x14ac:dyDescent="0.25">
      <c r="W78">
        <v>72</v>
      </c>
      <c r="X78">
        <v>20000</v>
      </c>
    </row>
    <row r="79" spans="23:24" x14ac:dyDescent="0.25">
      <c r="W79">
        <v>73</v>
      </c>
      <c r="X79">
        <v>20000</v>
      </c>
    </row>
    <row r="80" spans="23:24" x14ac:dyDescent="0.25">
      <c r="W80">
        <v>74</v>
      </c>
      <c r="X80">
        <v>20000</v>
      </c>
    </row>
    <row r="81" spans="23:24" x14ac:dyDescent="0.25">
      <c r="W81">
        <v>75</v>
      </c>
      <c r="X81">
        <v>20000</v>
      </c>
    </row>
    <row r="82" spans="23:24" x14ac:dyDescent="0.25">
      <c r="W82">
        <v>76</v>
      </c>
      <c r="X82">
        <v>20000</v>
      </c>
    </row>
    <row r="83" spans="23:24" x14ac:dyDescent="0.25">
      <c r="W83">
        <v>77</v>
      </c>
      <c r="X83">
        <v>20000</v>
      </c>
    </row>
    <row r="84" spans="23:24" x14ac:dyDescent="0.25">
      <c r="W84">
        <v>78</v>
      </c>
      <c r="X84">
        <v>20000</v>
      </c>
    </row>
    <row r="85" spans="23:24" x14ac:dyDescent="0.25">
      <c r="W85">
        <v>79</v>
      </c>
      <c r="X85">
        <v>20000</v>
      </c>
    </row>
    <row r="86" spans="23:24" x14ac:dyDescent="0.25">
      <c r="W86">
        <v>80</v>
      </c>
      <c r="X86">
        <v>20000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R7" sqref="R7:U26"/>
    </sheetView>
  </sheetViews>
  <sheetFormatPr baseColWidth="10" defaultRowHeight="15" x14ac:dyDescent="0.25"/>
  <cols>
    <col min="8" max="8" width="4.42578125" customWidth="1"/>
    <col min="14" max="14" width="4.140625" customWidth="1"/>
    <col min="15" max="16" width="5.85546875" customWidth="1"/>
  </cols>
  <sheetData>
    <row r="1" spans="1:21" x14ac:dyDescent="0.25">
      <c r="A1" t="s">
        <v>46</v>
      </c>
    </row>
    <row r="7" spans="1:21" x14ac:dyDescent="0.25">
      <c r="C7" t="b">
        <v>0</v>
      </c>
      <c r="G7">
        <v>1</v>
      </c>
      <c r="I7" t="b">
        <v>1</v>
      </c>
      <c r="J7">
        <f>IF(Beuterechner!$N11&gt;0,IF($I7=TRUE,(Beuterechner!$N11/100)*(Beuterechner!$G$18+100)-Beuterechner!$D$19,0),0)</f>
        <v>151959.56</v>
      </c>
      <c r="K7">
        <f>IF(Beuterechner!$O11&gt;0,IF($I7=TRUE,(Beuterechner!$O11/100)*(Beuterechner!$G$18+100),0),0)</f>
        <v>89206</v>
      </c>
      <c r="L7">
        <f>IF(Beuterechner!$P11&gt;0,IF($I7=TRUE,(Beuterechner!$P11/100)*(Beuterechner!$G$18+100),0),0)</f>
        <v>76381.36</v>
      </c>
      <c r="M7">
        <f>IF(Beuterechner!$Q11&gt;0,IF($I7=TRUE,(Beuterechner!$Q11/100)*(Beuterechner!$G$18+100),0),0)</f>
        <v>81722.040000000008</v>
      </c>
      <c r="O7">
        <v>21</v>
      </c>
      <c r="Q7" t="b">
        <v>0</v>
      </c>
      <c r="R7">
        <f>IF(Beuterechner!$W11&gt;0,IF($Q7=TRUE,(Beuterechner!$W11/100)*(Beuterechner!$G$18+100)-Beuterechner!$D$19,0),0)</f>
        <v>0</v>
      </c>
      <c r="S7">
        <f>IF(Beuterechner!$X11&gt;0,IF($Q7=TRUE,(Beuterechner!$X11/100)*(Beuterechner!$G$18+100),0),0)</f>
        <v>0</v>
      </c>
      <c r="T7">
        <f>IF(Beuterechner!$Y11&gt;0,IF($Q7=TRUE,(Beuterechner!$Y11/100)*(Beuterechner!$G$18+100),0),0)</f>
        <v>0</v>
      </c>
      <c r="U7">
        <f>IF(Beuterechner!$Z11&gt;0,IF($Q7=TRUE,(Beuterechner!$Z11/100)*(Beuterechner!$G$18+100),0),0)</f>
        <v>0</v>
      </c>
    </row>
    <row r="8" spans="1:21" x14ac:dyDescent="0.25">
      <c r="C8" t="b">
        <v>0</v>
      </c>
      <c r="G8">
        <v>2</v>
      </c>
      <c r="I8" t="b">
        <v>1</v>
      </c>
      <c r="J8">
        <f>IF(Beuterechner!$N12&gt;0,IF($I8=TRUE,(Beuterechner!$N12/100)*(Beuterechner!$G$18+100)-Beuterechner!$D$19,0),0)</f>
        <v>207372.40000000002</v>
      </c>
      <c r="K8">
        <f>IF(Beuterechner!$O12&gt;0,IF($I8=TRUE,(Beuterechner!$O12/100)*(Beuterechner!$G$18+100),0),0)</f>
        <v>224126.06</v>
      </c>
      <c r="L8">
        <f>IF(Beuterechner!$P12&gt;0,IF($I8=TRUE,(Beuterechner!$P12/100)*(Beuterechner!$G$18+100),0),0)</f>
        <v>88713.98</v>
      </c>
      <c r="M8">
        <f>IF(Beuterechner!$Q12&gt;0,IF($I8=TRUE,(Beuterechner!$Q12/100)*(Beuterechner!$G$18+100),0),0)</f>
        <v>153869.40000000002</v>
      </c>
      <c r="O8">
        <v>22</v>
      </c>
      <c r="Q8" t="b">
        <v>0</v>
      </c>
      <c r="R8">
        <f>IF(Beuterechner!$W12&gt;0,IF($Q8=TRUE,(Beuterechner!$W12/100)*(Beuterechner!$G$18+100)-Beuterechner!$D$19,0),0)</f>
        <v>0</v>
      </c>
      <c r="S8">
        <f>IF(Beuterechner!$X12&gt;0,IF($Q8=TRUE,(Beuterechner!$X12/100)*(Beuterechner!$G$18+100),0),0)</f>
        <v>0</v>
      </c>
      <c r="T8">
        <f>IF(Beuterechner!$Y12&gt;0,IF($Q8=TRUE,(Beuterechner!$Y12/100)*(Beuterechner!$G$18+100),0),0)</f>
        <v>0</v>
      </c>
      <c r="U8">
        <f>IF(Beuterechner!$Z12&gt;0,IF($Q8=TRUE,(Beuterechner!$Z12/100)*(Beuterechner!$G$18+100),0),0)</f>
        <v>0</v>
      </c>
    </row>
    <row r="9" spans="1:21" x14ac:dyDescent="0.25">
      <c r="C9" t="b">
        <v>0</v>
      </c>
      <c r="G9">
        <v>3</v>
      </c>
      <c r="I9" t="b">
        <v>0</v>
      </c>
      <c r="J9">
        <f>IF(Beuterechner!$N13&gt;0,IF($I9=TRUE,(Beuterechner!$N13/100)*(Beuterechner!$G$18+100)-Beuterechner!$D$19,0),0)</f>
        <v>0</v>
      </c>
      <c r="K9">
        <f>IF(Beuterechner!$O13&gt;0,IF($I9=TRUE,(Beuterechner!$O13/100)*(Beuterechner!$G$18+100),0),0)</f>
        <v>0</v>
      </c>
      <c r="L9">
        <f>IF(Beuterechner!$P13&gt;0,IF($I9=TRUE,(Beuterechner!$P13/100)*(Beuterechner!$G$18+100),0),0)</f>
        <v>0</v>
      </c>
      <c r="M9">
        <f>IF(Beuterechner!$Q13&gt;0,IF($I9=TRUE,(Beuterechner!$Q13/100)*(Beuterechner!$G$18+100),0),0)</f>
        <v>0</v>
      </c>
      <c r="O9">
        <v>23</v>
      </c>
      <c r="Q9" t="b">
        <v>0</v>
      </c>
      <c r="R9">
        <f>IF(Beuterechner!$W13&gt;0,IF($Q9=TRUE,(Beuterechner!$W13/100)*(Beuterechner!$G$18+100)-Beuterechner!$D$19,0),0)</f>
        <v>0</v>
      </c>
      <c r="S9">
        <f>IF(Beuterechner!$X13&gt;0,IF($Q9=TRUE,(Beuterechner!$X13/100)*(Beuterechner!$G$18+100),0),0)</f>
        <v>0</v>
      </c>
      <c r="T9">
        <f>IF(Beuterechner!$Y13&gt;0,IF($Q9=TRUE,(Beuterechner!$Y13/100)*(Beuterechner!$G$18+100),0),0)</f>
        <v>0</v>
      </c>
      <c r="U9">
        <f>IF(Beuterechner!$Z13&gt;0,IF($Q9=TRUE,(Beuterechner!$Z13/100)*(Beuterechner!$G$18+100),0),0)</f>
        <v>0</v>
      </c>
    </row>
    <row r="10" spans="1:21" x14ac:dyDescent="0.25">
      <c r="C10" t="b">
        <v>0</v>
      </c>
      <c r="G10">
        <v>4</v>
      </c>
      <c r="I10" t="b">
        <v>0</v>
      </c>
      <c r="J10">
        <f>IF(Beuterechner!$N14&gt;0,IF($I10=TRUE,(Beuterechner!$N14/100)*(Beuterechner!$G$18+100)-Beuterechner!$D$19,0),0)</f>
        <v>0</v>
      </c>
      <c r="K10">
        <f>IF(Beuterechner!$O14&gt;0,IF($I10=TRUE,(Beuterechner!$O14/100)*(Beuterechner!$G$18+100),0),0)</f>
        <v>0</v>
      </c>
      <c r="L10">
        <f>IF(Beuterechner!$P14&gt;0,IF($I10=TRUE,(Beuterechner!$P14/100)*(Beuterechner!$G$18+100),0),0)</f>
        <v>0</v>
      </c>
      <c r="M10">
        <f>IF(Beuterechner!$Q14&gt;0,IF($I10=TRUE,(Beuterechner!$Q14/100)*(Beuterechner!$G$18+100),0),0)</f>
        <v>0</v>
      </c>
      <c r="O10">
        <v>24</v>
      </c>
      <c r="Q10" t="b">
        <v>0</v>
      </c>
      <c r="R10">
        <f>IF(Beuterechner!$W14&gt;0,IF($Q10=TRUE,(Beuterechner!$W14/100)*(Beuterechner!$G$18+100)-Beuterechner!$D$19,0),0)</f>
        <v>0</v>
      </c>
      <c r="S10">
        <f>IF(Beuterechner!$X14&gt;0,IF($Q10=TRUE,(Beuterechner!$X14/100)*(Beuterechner!$G$18+100),0),0)</f>
        <v>0</v>
      </c>
      <c r="T10">
        <f>IF(Beuterechner!$Y14&gt;0,IF($Q10=TRUE,(Beuterechner!$Y14/100)*(Beuterechner!$G$18+100),0),0)</f>
        <v>0</v>
      </c>
      <c r="U10">
        <f>IF(Beuterechner!$Z14&gt;0,IF($Q10=TRUE,(Beuterechner!$Z14/100)*(Beuterechner!$G$18+100),0),0)</f>
        <v>0</v>
      </c>
    </row>
    <row r="11" spans="1:21" x14ac:dyDescent="0.25">
      <c r="C11" t="b">
        <v>0</v>
      </c>
      <c r="G11">
        <v>5</v>
      </c>
      <c r="I11" t="b">
        <v>0</v>
      </c>
      <c r="J11">
        <f>IF(Beuterechner!$N15&gt;0,IF($I11=TRUE,(Beuterechner!$N15/100)*(Beuterechner!$G$18+100)-Beuterechner!$D$19,0),0)</f>
        <v>0</v>
      </c>
      <c r="K11">
        <f>IF(Beuterechner!$O15&gt;0,IF($I11=TRUE,(Beuterechner!$O15/100)*(Beuterechner!$G$18+100),0),0)</f>
        <v>0</v>
      </c>
      <c r="L11">
        <f>IF(Beuterechner!$P15&gt;0,IF($I11=TRUE,(Beuterechner!$P15/100)*(Beuterechner!$G$18+100),0),0)</f>
        <v>0</v>
      </c>
      <c r="M11">
        <f>IF(Beuterechner!$Q15&gt;0,IF($I11=TRUE,(Beuterechner!$Q15/100)*(Beuterechner!$G$18+100),0),0)</f>
        <v>0</v>
      </c>
      <c r="O11">
        <v>25</v>
      </c>
      <c r="Q11" t="b">
        <v>0</v>
      </c>
      <c r="R11">
        <f>IF(Beuterechner!$W15&gt;0,IF($Q11=TRUE,(Beuterechner!$W15/100)*(Beuterechner!$G$18+100)-Beuterechner!$D$19,0),0)</f>
        <v>0</v>
      </c>
      <c r="S11">
        <f>IF(Beuterechner!$X15&gt;0,IF($Q11=TRUE,(Beuterechner!$X15/100)*(Beuterechner!$G$18+100),0),0)</f>
        <v>0</v>
      </c>
      <c r="T11">
        <f>IF(Beuterechner!$Y15&gt;0,IF($Q11=TRUE,(Beuterechner!$Y15/100)*(Beuterechner!$G$18+100),0),0)</f>
        <v>0</v>
      </c>
      <c r="U11">
        <f>IF(Beuterechner!$Z15&gt;0,IF($Q11=TRUE,(Beuterechner!$Z15/100)*(Beuterechner!$G$18+100),0),0)</f>
        <v>0</v>
      </c>
    </row>
    <row r="12" spans="1:21" x14ac:dyDescent="0.25">
      <c r="C12" t="b">
        <v>0</v>
      </c>
      <c r="G12">
        <v>6</v>
      </c>
      <c r="I12" t="b">
        <v>0</v>
      </c>
      <c r="J12">
        <f>IF(Beuterechner!$N16&gt;0,IF($I12=TRUE,(Beuterechner!$N16/100)*(Beuterechner!$G$18+100)-Beuterechner!$D$19,0),0)</f>
        <v>0</v>
      </c>
      <c r="K12">
        <f>IF(Beuterechner!$O16&gt;0,IF($I12=TRUE,(Beuterechner!$O16/100)*(Beuterechner!$G$18+100),0),0)</f>
        <v>0</v>
      </c>
      <c r="L12">
        <f>IF(Beuterechner!$P16&gt;0,IF($I12=TRUE,(Beuterechner!$P16/100)*(Beuterechner!$G$18+100),0),0)</f>
        <v>0</v>
      </c>
      <c r="M12">
        <f>IF(Beuterechner!$Q16&gt;0,IF($I12=TRUE,(Beuterechner!$Q16/100)*(Beuterechner!$G$18+100),0),0)</f>
        <v>0</v>
      </c>
      <c r="O12">
        <v>26</v>
      </c>
      <c r="Q12" t="b">
        <v>0</v>
      </c>
      <c r="R12">
        <f>IF(Beuterechner!$W16&gt;0,IF($Q12=TRUE,(Beuterechner!$W16/100)*(Beuterechner!$G$18+100)-Beuterechner!$D$19,0),0)</f>
        <v>0</v>
      </c>
      <c r="S12">
        <f>IF(Beuterechner!$X16&gt;0,IF($Q12=TRUE,(Beuterechner!$X16/100)*(Beuterechner!$G$18+100),0),0)</f>
        <v>0</v>
      </c>
      <c r="T12">
        <f>IF(Beuterechner!$Y16&gt;0,IF($Q12=TRUE,(Beuterechner!$Y16/100)*(Beuterechner!$G$18+100),0),0)</f>
        <v>0</v>
      </c>
      <c r="U12">
        <f>IF(Beuterechner!$Z16&gt;0,IF($Q12=TRUE,(Beuterechner!$Z16/100)*(Beuterechner!$G$18+100),0),0)</f>
        <v>0</v>
      </c>
    </row>
    <row r="13" spans="1:21" x14ac:dyDescent="0.25">
      <c r="G13">
        <v>7</v>
      </c>
      <c r="I13" t="b">
        <v>0</v>
      </c>
      <c r="J13">
        <f>IF(Beuterechner!$N17&gt;0,IF($I13=TRUE,(Beuterechner!$N17/100)*(Beuterechner!$G$18+100)-Beuterechner!$D$19,0),0)</f>
        <v>0</v>
      </c>
      <c r="K13">
        <f>IF(Beuterechner!$O17&gt;0,IF($I13=TRUE,(Beuterechner!$O17/100)*(Beuterechner!$G$18+100),0),0)</f>
        <v>0</v>
      </c>
      <c r="L13">
        <f>IF(Beuterechner!$P17&gt;0,IF($I13=TRUE,(Beuterechner!$P17/100)*(Beuterechner!$G$18+100),0),0)</f>
        <v>0</v>
      </c>
      <c r="M13">
        <f>IF(Beuterechner!$Q17&gt;0,IF($I13=TRUE,(Beuterechner!$Q17/100)*(Beuterechner!$G$18+100),0),0)</f>
        <v>0</v>
      </c>
      <c r="O13">
        <v>27</v>
      </c>
      <c r="Q13" t="b">
        <v>0</v>
      </c>
      <c r="R13">
        <f>IF(Beuterechner!$W17&gt;0,IF($Q13=TRUE,(Beuterechner!$W17/100)*(Beuterechner!$G$18+100)-Beuterechner!$D$19,0),0)</f>
        <v>0</v>
      </c>
      <c r="S13">
        <f>IF(Beuterechner!$X17&gt;0,IF($Q13=TRUE,(Beuterechner!$X17/100)*(Beuterechner!$G$18+100),0),0)</f>
        <v>0</v>
      </c>
      <c r="T13">
        <f>IF(Beuterechner!$Y17&gt;0,IF($Q13=TRUE,(Beuterechner!$Y17/100)*(Beuterechner!$G$18+100),0),0)</f>
        <v>0</v>
      </c>
      <c r="U13">
        <f>IF(Beuterechner!$Z17&gt;0,IF($Q13=TRUE,(Beuterechner!$Z17/100)*(Beuterechner!$G$18+100),0),0)</f>
        <v>0</v>
      </c>
    </row>
    <row r="14" spans="1:21" x14ac:dyDescent="0.25">
      <c r="G14">
        <v>8</v>
      </c>
      <c r="I14" t="b">
        <v>1</v>
      </c>
      <c r="J14">
        <f>IF(Beuterechner!$N18&gt;0,IF($I14=TRUE,(Beuterechner!$N18/100)*(Beuterechner!$G$18+100)-Beuterechner!$D$19,0),0)</f>
        <v>487905.56</v>
      </c>
      <c r="K14">
        <f>IF(Beuterechner!$O18&gt;0,IF($I14=TRUE,(Beuterechner!$O18/100)*(Beuterechner!$G$18+100),0),0)</f>
        <v>389246.22000000003</v>
      </c>
      <c r="L14">
        <f>IF(Beuterechner!$P18&gt;0,IF($I14=TRUE,(Beuterechner!$P18/100)*(Beuterechner!$G$18+100),0),0)</f>
        <v>310121.51999999996</v>
      </c>
      <c r="M14">
        <f>IF(Beuterechner!$Q18&gt;0,IF($I14=TRUE,(Beuterechner!$Q18/100)*(Beuterechner!$G$18+100),0),0)</f>
        <v>211605.09999999998</v>
      </c>
      <c r="O14">
        <v>28</v>
      </c>
      <c r="Q14" t="b">
        <v>0</v>
      </c>
      <c r="R14">
        <f>IF(Beuterechner!$W18&gt;0,IF($Q14=TRUE,(Beuterechner!$W18/100)*(Beuterechner!$G$18+100)-Beuterechner!$D$19,0),0)</f>
        <v>0</v>
      </c>
      <c r="S14">
        <f>IF(Beuterechner!$X18&gt;0,IF($Q14=TRUE,(Beuterechner!$X18/100)*(Beuterechner!$G$18+100),0),0)</f>
        <v>0</v>
      </c>
      <c r="T14">
        <f>IF(Beuterechner!$Y18&gt;0,IF($Q14=TRUE,(Beuterechner!$Y18/100)*(Beuterechner!$G$18+100),0),0)</f>
        <v>0</v>
      </c>
      <c r="U14">
        <f>IF(Beuterechner!$Z18&gt;0,IF($Q14=TRUE,(Beuterechner!$Z18/100)*(Beuterechner!$G$18+100),0),0)</f>
        <v>0</v>
      </c>
    </row>
    <row r="15" spans="1:21" x14ac:dyDescent="0.25">
      <c r="G15">
        <v>9</v>
      </c>
      <c r="I15" t="b">
        <v>1</v>
      </c>
      <c r="J15">
        <f>IF(Beuterechner!$N19&gt;0,IF($I15=TRUE,(Beuterechner!$N19/100)*(Beuterechner!$G$18+100)-Beuterechner!$D$19,0),0)</f>
        <v>176096.28</v>
      </c>
      <c r="K15">
        <f>IF(Beuterechner!$O19&gt;0,IF($I15=TRUE,(Beuterechner!$O19/100)*(Beuterechner!$G$18+100),0),0)</f>
        <v>143934.1</v>
      </c>
      <c r="L15">
        <f>IF(Beuterechner!$P19&gt;0,IF($I15=TRUE,(Beuterechner!$P19/100)*(Beuterechner!$G$18+100),0),0)</f>
        <v>105121.45999999999</v>
      </c>
      <c r="M15">
        <f>IF(Beuterechner!$Q19&gt;0,IF($I15=TRUE,(Beuterechner!$Q19/100)*(Beuterechner!$G$18+100),0),0)</f>
        <v>48073.42</v>
      </c>
      <c r="O15">
        <v>29</v>
      </c>
      <c r="Q15" t="b">
        <v>0</v>
      </c>
      <c r="R15">
        <f>IF(Beuterechner!$W19&gt;0,IF($Q15=TRUE,(Beuterechner!$W19/100)*(Beuterechner!$G$18+100)-Beuterechner!$D$19,0),0)</f>
        <v>0</v>
      </c>
      <c r="S15">
        <f>IF(Beuterechner!$X19&gt;0,IF($Q15=TRUE,(Beuterechner!$X19/100)*(Beuterechner!$G$18+100),0),0)</f>
        <v>0</v>
      </c>
      <c r="T15">
        <f>IF(Beuterechner!$Y19&gt;0,IF($Q15=TRUE,(Beuterechner!$Y19/100)*(Beuterechner!$G$18+100),0),0)</f>
        <v>0</v>
      </c>
      <c r="U15">
        <f>IF(Beuterechner!$Z19&gt;0,IF($Q15=TRUE,(Beuterechner!$Z19/100)*(Beuterechner!$G$18+100),0),0)</f>
        <v>0</v>
      </c>
    </row>
    <row r="16" spans="1:21" x14ac:dyDescent="0.25">
      <c r="G16">
        <v>10</v>
      </c>
      <c r="I16" t="b">
        <v>1</v>
      </c>
      <c r="J16">
        <f>IF(Beuterechner!$N20&gt;0,IF($I16=TRUE,(Beuterechner!$N20/100)*(Beuterechner!$G$18+100)-Beuterechner!$D$19,0),0)</f>
        <v>79666.200000000012</v>
      </c>
      <c r="K16">
        <f>IF(Beuterechner!$O20&gt;0,IF($I16=TRUE,(Beuterechner!$O20/100)*(Beuterechner!$G$18+100),0),0)</f>
        <v>66167.199999999997</v>
      </c>
      <c r="L16">
        <f>IF(Beuterechner!$P20&gt;0,IF($I16=TRUE,(Beuterechner!$P20/100)*(Beuterechner!$G$18+100),0),0)</f>
        <v>63159.600000000006</v>
      </c>
      <c r="M16">
        <f>IF(Beuterechner!$Q20&gt;0,IF($I16=TRUE,(Beuterechner!$Q20/100)*(Beuterechner!$G$18+100),0),0)</f>
        <v>57144.399999999994</v>
      </c>
      <c r="O16">
        <v>30</v>
      </c>
      <c r="Q16" t="b">
        <v>0</v>
      </c>
      <c r="R16">
        <f>IF(Beuterechner!$W20&gt;0,IF($Q16=TRUE,(Beuterechner!$W20/100)*(Beuterechner!$G$18+100)-Beuterechner!$D$19,0),0)</f>
        <v>0</v>
      </c>
      <c r="S16">
        <f>IF(Beuterechner!$X20&gt;0,IF($Q16=TRUE,(Beuterechner!$X20/100)*(Beuterechner!$G$18+100),0),0)</f>
        <v>0</v>
      </c>
      <c r="T16">
        <f>IF(Beuterechner!$Y20&gt;0,IF($Q16=TRUE,(Beuterechner!$Y20/100)*(Beuterechner!$G$18+100),0),0)</f>
        <v>0</v>
      </c>
      <c r="U16">
        <f>IF(Beuterechner!$Z20&gt;0,IF($Q16=TRUE,(Beuterechner!$Z20/100)*(Beuterechner!$G$18+100),0),0)</f>
        <v>0</v>
      </c>
    </row>
    <row r="17" spans="2:21" x14ac:dyDescent="0.25">
      <c r="G17">
        <v>11</v>
      </c>
      <c r="I17" t="b">
        <v>0</v>
      </c>
      <c r="J17">
        <f>IF(Beuterechner!$N21&gt;0,IF($I17=TRUE,(Beuterechner!$N21/100)*(Beuterechner!$G$18+100)-Beuterechner!$D$19,0),0)</f>
        <v>0</v>
      </c>
      <c r="K17">
        <f>IF(Beuterechner!$O21&gt;0,IF($I17=TRUE,(Beuterechner!$O21/100)*(Beuterechner!$G$18+100),0),0)</f>
        <v>0</v>
      </c>
      <c r="L17">
        <f>IF(Beuterechner!$P21&gt;0,IF($I17=TRUE,(Beuterechner!$P21/100)*(Beuterechner!$G$18+100),0),0)</f>
        <v>0</v>
      </c>
      <c r="M17">
        <f>IF(Beuterechner!$Q21&gt;0,IF($I17=TRUE,(Beuterechner!$Q21/100)*(Beuterechner!$G$18+100),0),0)</f>
        <v>0</v>
      </c>
      <c r="O17">
        <v>31</v>
      </c>
      <c r="Q17" t="b">
        <v>0</v>
      </c>
      <c r="R17">
        <f>IF(Beuterechner!$W21&gt;0,IF($Q17=TRUE,(Beuterechner!$W21/100)*(Beuterechner!$G$18+100)-Beuterechner!$D$19,0),0)</f>
        <v>0</v>
      </c>
      <c r="S17">
        <f>IF(Beuterechner!$X21&gt;0,IF($Q17=TRUE,(Beuterechner!$X21/100)*(Beuterechner!$G$18+100),0),0)</f>
        <v>0</v>
      </c>
      <c r="T17">
        <f>IF(Beuterechner!$Y21&gt;0,IF($Q17=TRUE,(Beuterechner!$Y21/100)*(Beuterechner!$G$18+100),0),0)</f>
        <v>0</v>
      </c>
      <c r="U17">
        <f>IF(Beuterechner!$Z21&gt;0,IF($Q17=TRUE,(Beuterechner!$Z21/100)*(Beuterechner!$G$18+100),0),0)</f>
        <v>0</v>
      </c>
    </row>
    <row r="18" spans="2:21" x14ac:dyDescent="0.25">
      <c r="G18">
        <v>12</v>
      </c>
      <c r="I18" t="b">
        <v>0</v>
      </c>
      <c r="J18">
        <f>IF(Beuterechner!$N22&gt;0,IF($I18=TRUE,(Beuterechner!$N22/100)*(Beuterechner!$G$18+100)-Beuterechner!$D$19,0),0)</f>
        <v>0</v>
      </c>
      <c r="K18">
        <f>IF(Beuterechner!$O22&gt;0,IF($I18=TRUE,(Beuterechner!$O22/100)*(Beuterechner!$G$18+100),0),0)</f>
        <v>0</v>
      </c>
      <c r="L18">
        <f>IF(Beuterechner!$P22&gt;0,IF($I18=TRUE,(Beuterechner!$P22/100)*(Beuterechner!$G$18+100),0),0)</f>
        <v>0</v>
      </c>
      <c r="M18">
        <f>IF(Beuterechner!$Q22&gt;0,IF($I18=TRUE,(Beuterechner!$Q22/100)*(Beuterechner!$G$18+100),0),0)</f>
        <v>0</v>
      </c>
      <c r="O18">
        <v>32</v>
      </c>
      <c r="Q18" t="b">
        <v>0</v>
      </c>
      <c r="R18">
        <f>IF(Beuterechner!$W22&gt;0,IF($Q18=TRUE,(Beuterechner!$W22/100)*(Beuterechner!$G$18+100)-Beuterechner!$D$19,0),0)</f>
        <v>0</v>
      </c>
      <c r="S18">
        <f>IF(Beuterechner!$X22&gt;0,IF($Q18=TRUE,(Beuterechner!$X22/100)*(Beuterechner!$G$18+100),0),0)</f>
        <v>0</v>
      </c>
      <c r="T18">
        <f>IF(Beuterechner!$Y22&gt;0,IF($Q18=TRUE,(Beuterechner!$Y22/100)*(Beuterechner!$G$18+100),0),0)</f>
        <v>0</v>
      </c>
      <c r="U18">
        <f>IF(Beuterechner!$Z22&gt;0,IF($Q18=TRUE,(Beuterechner!$Z22/100)*(Beuterechner!$G$18+100),0),0)</f>
        <v>0</v>
      </c>
    </row>
    <row r="19" spans="2:21" x14ac:dyDescent="0.25">
      <c r="G19">
        <v>13</v>
      </c>
      <c r="I19" t="b">
        <v>1</v>
      </c>
      <c r="J19">
        <f>IF(Beuterechner!$N23&gt;0,IF($I19=TRUE,(Beuterechner!$N23/100)*(Beuterechner!$G$18+100)-Beuterechner!$D$19,0),0)</f>
        <v>174947.25999999998</v>
      </c>
      <c r="K19">
        <f>IF(Beuterechner!$O23&gt;0,IF($I19=TRUE,(Beuterechner!$O23/100)*(Beuterechner!$G$18+100),0),0)</f>
        <v>59405.939999999995</v>
      </c>
      <c r="L19">
        <f>IF(Beuterechner!$P23&gt;0,IF($I19=TRUE,(Beuterechner!$P23/100)*(Beuterechner!$G$18+100),0),0)</f>
        <v>106994.64</v>
      </c>
      <c r="M19">
        <f>IF(Beuterechner!$Q23&gt;0,IF($I19=TRUE,(Beuterechner!$Q23/100)*(Beuterechner!$G$18+100),0),0)</f>
        <v>52286.979999999996</v>
      </c>
      <c r="O19">
        <v>33</v>
      </c>
      <c r="Q19" t="b">
        <v>0</v>
      </c>
      <c r="R19">
        <f>IF(Beuterechner!$W23&gt;0,IF($Q19=TRUE,(Beuterechner!$W23/100)*(Beuterechner!$G$18+100)-Beuterechner!$D$19,0),0)</f>
        <v>0</v>
      </c>
      <c r="S19">
        <f>IF(Beuterechner!$X23&gt;0,IF($Q19=TRUE,(Beuterechner!$X23/100)*(Beuterechner!$G$18+100),0),0)</f>
        <v>0</v>
      </c>
      <c r="T19">
        <f>IF(Beuterechner!$Y23&gt;0,IF($Q19=TRUE,(Beuterechner!$Y23/100)*(Beuterechner!$G$18+100),0),0)</f>
        <v>0</v>
      </c>
      <c r="U19">
        <f>IF(Beuterechner!$Z23&gt;0,IF($Q19=TRUE,(Beuterechner!$Z23/100)*(Beuterechner!$G$18+100),0),0)</f>
        <v>0</v>
      </c>
    </row>
    <row r="20" spans="2:21" x14ac:dyDescent="0.25">
      <c r="B20">
        <v>1</v>
      </c>
      <c r="C20" t="s">
        <v>47</v>
      </c>
      <c r="D20">
        <v>3</v>
      </c>
      <c r="G20">
        <v>14</v>
      </c>
      <c r="I20" t="b">
        <v>0</v>
      </c>
      <c r="J20">
        <f>IF(Beuterechner!$N24&gt;0,IF($I20=TRUE,(Beuterechner!$N24/100)*(Beuterechner!$G$18+100)-Beuterechner!$D$19,0),0)</f>
        <v>0</v>
      </c>
      <c r="K20">
        <f>IF(Beuterechner!$O24&gt;0,IF($I20=TRUE,(Beuterechner!$O24/100)*(Beuterechner!$G$18+100),0),0)</f>
        <v>0</v>
      </c>
      <c r="L20">
        <f>IF(Beuterechner!$P24&gt;0,IF($I20=TRUE,(Beuterechner!$P24/100)*(Beuterechner!$G$18+100),0),0)</f>
        <v>0</v>
      </c>
      <c r="M20">
        <f>IF(Beuterechner!$Q24&gt;0,IF($I20=TRUE,(Beuterechner!$Q24/100)*(Beuterechner!$G$18+100),0),0)</f>
        <v>0</v>
      </c>
      <c r="O20">
        <v>34</v>
      </c>
      <c r="Q20" t="b">
        <v>0</v>
      </c>
      <c r="R20">
        <f>IF(Beuterechner!$W24&gt;0,IF($Q20=TRUE,(Beuterechner!$W24/100)*(Beuterechner!$G$18+100)-Beuterechner!$D$19,0),0)</f>
        <v>0</v>
      </c>
      <c r="S20">
        <f>IF(Beuterechner!$X24&gt;0,IF($Q20=TRUE,(Beuterechner!$X24/100)*(Beuterechner!$G$18+100),0),0)</f>
        <v>0</v>
      </c>
      <c r="T20">
        <f>IF(Beuterechner!$Y24&gt;0,IF($Q20=TRUE,(Beuterechner!$Y24/100)*(Beuterechner!$G$18+100),0),0)</f>
        <v>0</v>
      </c>
      <c r="U20">
        <f>IF(Beuterechner!$Z24&gt;0,IF($Q20=TRUE,(Beuterechner!$Z24/100)*(Beuterechner!$G$18+100),0),0)</f>
        <v>0</v>
      </c>
    </row>
    <row r="21" spans="2:21" x14ac:dyDescent="0.25">
      <c r="B21">
        <v>2</v>
      </c>
      <c r="C21" t="s">
        <v>48</v>
      </c>
      <c r="G21">
        <v>15</v>
      </c>
      <c r="I21" t="b">
        <v>1</v>
      </c>
      <c r="J21">
        <f>IF(Beuterechner!$N25&gt;0,IF($I21=TRUE,(Beuterechner!$N25/100)*(Beuterechner!$G$18+100)-Beuterechner!$D$19,0),0)</f>
        <v>189940</v>
      </c>
      <c r="K21">
        <f>IF(Beuterechner!$O25&gt;0,IF($I21=TRUE,(Beuterechner!$O25/100)*(Beuterechner!$G$18+100),0),0)</f>
        <v>142350</v>
      </c>
      <c r="L21">
        <f>IF(Beuterechner!$P25&gt;0,IF($I21=TRUE,(Beuterechner!$P25/100)*(Beuterechner!$G$18+100),0),0)</f>
        <v>131400</v>
      </c>
      <c r="M21">
        <f>IF(Beuterechner!$Q25&gt;0,IF($I21=TRUE,(Beuterechner!$Q25/100)*(Beuterechner!$G$18+100),0),0)</f>
        <v>120450</v>
      </c>
      <c r="O21">
        <v>35</v>
      </c>
      <c r="Q21" t="b">
        <v>0</v>
      </c>
      <c r="R21">
        <f>IF(Beuterechner!$W25&gt;0,IF($Q21=TRUE,(Beuterechner!$W25/100)*(Beuterechner!$G$18+100)-Beuterechner!$D$19,0),0)</f>
        <v>0</v>
      </c>
      <c r="S21">
        <f>IF(Beuterechner!$X25&gt;0,IF($Q21=TRUE,(Beuterechner!$X25/100)*(Beuterechner!$G$18+100),0),0)</f>
        <v>0</v>
      </c>
      <c r="T21">
        <f>IF(Beuterechner!$Y25&gt;0,IF($Q21=TRUE,(Beuterechner!$Y25/100)*(Beuterechner!$G$18+100),0),0)</f>
        <v>0</v>
      </c>
      <c r="U21">
        <f>IF(Beuterechner!$Z25&gt;0,IF($Q21=TRUE,(Beuterechner!$Z25/100)*(Beuterechner!$G$18+100),0),0)</f>
        <v>0</v>
      </c>
    </row>
    <row r="22" spans="2:21" x14ac:dyDescent="0.25">
      <c r="B22">
        <v>3</v>
      </c>
      <c r="C22" t="s">
        <v>49</v>
      </c>
      <c r="G22">
        <v>16</v>
      </c>
      <c r="I22" t="b">
        <v>1</v>
      </c>
      <c r="J22">
        <f>IF(Beuterechner!$N26&gt;0,IF($I22=TRUE,(Beuterechner!$N26/100)*(Beuterechner!$G$18+100)-Beuterechner!$D$19,0),0)</f>
        <v>160970.68</v>
      </c>
      <c r="K22">
        <f>IF(Beuterechner!$O26&gt;0,IF($I22=TRUE,(Beuterechner!$O26/100)*(Beuterechner!$G$18+100),0),0)</f>
        <v>58973.78</v>
      </c>
      <c r="L22">
        <f>IF(Beuterechner!$P26&gt;0,IF($I22=TRUE,(Beuterechner!$P26/100)*(Beuterechner!$G$18+100),0),0)</f>
        <v>80822.680000000008</v>
      </c>
      <c r="M22">
        <f>IF(Beuterechner!$Q26&gt;0,IF($I22=TRUE,(Beuterechner!$Q26/100)*(Beuterechner!$G$18+100),0),0)</f>
        <v>51250.38</v>
      </c>
      <c r="O22">
        <v>36</v>
      </c>
      <c r="R22">
        <f>IF(Beuterechner!$W26&gt;0,IF($Q22=TRUE,(Beuterechner!$W26/100)*(Beuterechner!$G$18+100)-Beuterechner!$D$19,0),0)</f>
        <v>0</v>
      </c>
      <c r="S22">
        <f>IF(Beuterechner!$X26&gt;0,IF($Q22=TRUE,(Beuterechner!$X26/100)*(Beuterechner!$G$18+100),0),0)</f>
        <v>0</v>
      </c>
      <c r="T22">
        <f>IF(Beuterechner!$Y26&gt;0,IF($Q22=TRUE,(Beuterechner!$Y26/100)*(Beuterechner!$G$18+100),0),0)</f>
        <v>0</v>
      </c>
      <c r="U22">
        <f>IF(Beuterechner!$Z26&gt;0,IF($Q22=TRUE,(Beuterechner!$Z26/100)*(Beuterechner!$G$18+100),0),0)</f>
        <v>0</v>
      </c>
    </row>
    <row r="23" spans="2:21" x14ac:dyDescent="0.25">
      <c r="G23">
        <v>17</v>
      </c>
      <c r="I23" t="b">
        <v>1</v>
      </c>
      <c r="J23">
        <f>IF(Beuterechner!$N27&gt;0,IF($I23=TRUE,(Beuterechner!$N27/100)*(Beuterechner!$G$18+100)-Beuterechner!$D$19,0),0)</f>
        <v>498585.46</v>
      </c>
      <c r="K23">
        <f>IF(Beuterechner!$O27&gt;0,IF($I23=TRUE,(Beuterechner!$O27/100)*(Beuterechner!$G$18+100),0),0)</f>
        <v>322899.44</v>
      </c>
      <c r="L23">
        <f>IF(Beuterechner!$P27&gt;0,IF($I23=TRUE,(Beuterechner!$P27/100)*(Beuterechner!$G$18+100),0),0)</f>
        <v>304012.88</v>
      </c>
      <c r="M23">
        <f>IF(Beuterechner!$Q27&gt;0,IF($I23=TRUE,(Beuterechner!$Q27/100)*(Beuterechner!$G$18+100),0),0)</f>
        <v>221790.06</v>
      </c>
      <c r="O23">
        <v>37</v>
      </c>
      <c r="Q23" t="b">
        <v>0</v>
      </c>
      <c r="R23">
        <f>IF(Beuterechner!$W27&gt;0,IF($Q23=TRUE,(Beuterechner!$W27/100)*(Beuterechner!$G$18+100)-Beuterechner!$D$19,0),0)</f>
        <v>0</v>
      </c>
      <c r="S23">
        <f>IF(Beuterechner!$X27&gt;0,IF($Q23=TRUE,(Beuterechner!$X27/100)*(Beuterechner!$G$18+100),0),0)</f>
        <v>0</v>
      </c>
      <c r="T23">
        <f>IF(Beuterechner!$Y27&gt;0,IF($Q23=TRUE,(Beuterechner!$Y27/100)*(Beuterechner!$G$18+100),0),0)</f>
        <v>0</v>
      </c>
      <c r="U23">
        <f>IF(Beuterechner!$Z27&gt;0,IF($Q23=TRUE,(Beuterechner!$Z27/100)*(Beuterechner!$G$18+100),0),0)</f>
        <v>0</v>
      </c>
    </row>
    <row r="24" spans="2:21" x14ac:dyDescent="0.25">
      <c r="G24">
        <v>18</v>
      </c>
      <c r="I24" t="b">
        <v>0</v>
      </c>
      <c r="J24">
        <f>IF(Beuterechner!$N28&gt;0,IF($I24=TRUE,(Beuterechner!$N28/100)*(Beuterechner!$G$18+100)-Beuterechner!$D$19,0),0)</f>
        <v>0</v>
      </c>
      <c r="K24">
        <f>IF(Beuterechner!$O28&gt;0,IF($I24=TRUE,(Beuterechner!$O28/100)*(Beuterechner!$G$18+100),0),0)</f>
        <v>0</v>
      </c>
      <c r="L24">
        <f>IF(Beuterechner!$P28&gt;0,IF($I24=TRUE,(Beuterechner!$P28/100)*(Beuterechner!$G$18+100),0),0)</f>
        <v>0</v>
      </c>
      <c r="M24">
        <f>IF(Beuterechner!$Q28&gt;0,IF($I24=TRUE,(Beuterechner!$Q28/100)*(Beuterechner!$G$18+100),0),0)</f>
        <v>0</v>
      </c>
      <c r="O24">
        <v>38</v>
      </c>
      <c r="Q24" t="b">
        <v>0</v>
      </c>
      <c r="R24">
        <f>IF(Beuterechner!$W28&gt;0,IF($Q24=TRUE,(Beuterechner!$W28/100)*(Beuterechner!$G$18+100)-Beuterechner!$D$19,0),0)</f>
        <v>0</v>
      </c>
      <c r="S24">
        <f>IF(Beuterechner!$X28&gt;0,IF($Q24=TRUE,(Beuterechner!$X28/100)*(Beuterechner!$G$18+100),0),0)</f>
        <v>0</v>
      </c>
      <c r="T24">
        <f>IF(Beuterechner!$Y28&gt;0,IF($Q24=TRUE,(Beuterechner!$Y28/100)*(Beuterechner!$G$18+100),0),0)</f>
        <v>0</v>
      </c>
      <c r="U24">
        <f>IF(Beuterechner!$Z28&gt;0,IF($Q24=TRUE,(Beuterechner!$Z28/100)*(Beuterechner!$G$18+100),0),0)</f>
        <v>0</v>
      </c>
    </row>
    <row r="25" spans="2:21" x14ac:dyDescent="0.25">
      <c r="G25">
        <v>19</v>
      </c>
      <c r="I25" t="b">
        <v>0</v>
      </c>
      <c r="J25">
        <f>IF(Beuterechner!$N29&gt;0,IF($I25=TRUE,(Beuterechner!$N29/100)*(Beuterechner!$G$18+100)-Beuterechner!$D$19,0),0)</f>
        <v>0</v>
      </c>
      <c r="K25">
        <f>IF(Beuterechner!$O29&gt;0,IF($I25=TRUE,(Beuterechner!$O29/100)*(Beuterechner!$G$18+100),0),0)</f>
        <v>0</v>
      </c>
      <c r="L25">
        <f>IF(Beuterechner!$P29&gt;0,IF($I25=TRUE,(Beuterechner!$P29/100)*(Beuterechner!$G$18+100),0),0)</f>
        <v>0</v>
      </c>
      <c r="M25">
        <f>IF(Beuterechner!$Q29&gt;0,IF($I25=TRUE,(Beuterechner!$Q29/100)*(Beuterechner!$G$18+100),0),0)</f>
        <v>0</v>
      </c>
      <c r="O25">
        <v>39</v>
      </c>
      <c r="Q25" t="b">
        <v>0</v>
      </c>
      <c r="R25">
        <f>IF(Beuterechner!$W29&gt;0,IF($Q25=TRUE,(Beuterechner!$W29/100)*(Beuterechner!$G$18+100)-Beuterechner!$D$19,0),0)</f>
        <v>0</v>
      </c>
      <c r="S25">
        <f>IF(Beuterechner!$X29&gt;0,IF($Q25=TRUE,(Beuterechner!$X29/100)*(Beuterechner!$G$18+100),0),0)</f>
        <v>0</v>
      </c>
      <c r="T25">
        <f>IF(Beuterechner!$Y29&gt;0,IF($Q25=TRUE,(Beuterechner!$Y29/100)*(Beuterechner!$G$18+100),0),0)</f>
        <v>0</v>
      </c>
      <c r="U25">
        <f>IF(Beuterechner!$Z29&gt;0,IF($Q25=TRUE,(Beuterechner!$Z29/100)*(Beuterechner!$G$18+100),0),0)</f>
        <v>0</v>
      </c>
    </row>
    <row r="26" spans="2:21" x14ac:dyDescent="0.25">
      <c r="G26">
        <v>20</v>
      </c>
      <c r="I26" t="b">
        <v>0</v>
      </c>
      <c r="J26">
        <f>IF(Beuterechner!$N30&gt;0,IF($I26=TRUE,(Beuterechner!$N30/100)*(Beuterechner!$G$18+100)-Beuterechner!$D$19,0),0)</f>
        <v>0</v>
      </c>
      <c r="K26">
        <f>IF(Beuterechner!$O30&gt;0,IF($I26=TRUE,(Beuterechner!$O30/100)*(Beuterechner!$G$18+100),0),0)</f>
        <v>0</v>
      </c>
      <c r="L26">
        <f>IF(Beuterechner!$P30&gt;0,IF($I26=TRUE,(Beuterechner!$P30/100)*(Beuterechner!$G$18+100),0),0)</f>
        <v>0</v>
      </c>
      <c r="M26">
        <f>IF(Beuterechner!$Q30&gt;0,IF($I26=TRUE,(Beuterechner!$Q30/100)*(Beuterechner!$G$18+100),0),0)</f>
        <v>0</v>
      </c>
      <c r="O26">
        <v>40</v>
      </c>
      <c r="R26">
        <f>IF(Beuterechner!$W30&gt;0,IF($Q26=TRUE,(Beuterechner!$W30/100)*(Beuterechner!$G$18+100)-Beuterechner!$D$19,0),0)</f>
        <v>0</v>
      </c>
      <c r="S26">
        <f>IF(Beuterechner!$X30&gt;0,IF($Q26=TRUE,(Beuterechner!$X30/100)*(Beuterechner!$G$18+100),0),0)</f>
        <v>0</v>
      </c>
      <c r="T26">
        <f>IF(Beuterechner!$Y30&gt;0,IF($Q26=TRUE,(Beuterechner!$Y30/100)*(Beuterechner!$G$18+100),0),0)</f>
        <v>0</v>
      </c>
      <c r="U26">
        <f>IF(Beuterechner!$Z30&gt;0,IF($Q26=TRUE,(Beuterechner!$Z30/100)*(Beuterechner!$G$18+100),0),0)</f>
        <v>0</v>
      </c>
    </row>
    <row r="28" spans="2:21" x14ac:dyDescent="0.25">
      <c r="J28">
        <f>SUM(J7:J27)</f>
        <v>2127443.4</v>
      </c>
      <c r="K28">
        <f t="shared" ref="K28:M28" si="0">SUM(K7:K27)</f>
        <v>1496308.74</v>
      </c>
      <c r="L28">
        <f t="shared" si="0"/>
        <v>1266728.1200000001</v>
      </c>
      <c r="M28">
        <f t="shared" si="0"/>
        <v>998191.78</v>
      </c>
      <c r="R28">
        <f>SUM(R7:R27)</f>
        <v>0</v>
      </c>
      <c r="S28">
        <f t="shared" ref="S28:U28" si="1">SUM(S7:S27)</f>
        <v>0</v>
      </c>
      <c r="T28">
        <f t="shared" si="1"/>
        <v>0</v>
      </c>
      <c r="U28">
        <f t="shared" si="1"/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workbookViewId="0">
      <selection activeCell="H34" sqref="H34"/>
    </sheetView>
  </sheetViews>
  <sheetFormatPr baseColWidth="10" defaultRowHeight="15" x14ac:dyDescent="0.25"/>
  <cols>
    <col min="2" max="2" width="3.140625" customWidth="1"/>
    <col min="9" max="9" width="3.42578125" customWidth="1"/>
  </cols>
  <sheetData>
    <row r="1" spans="2:9" ht="15.75" thickBot="1" x14ac:dyDescent="0.3"/>
    <row r="2" spans="2:9" x14ac:dyDescent="0.25">
      <c r="B2" s="9"/>
      <c r="C2" s="10"/>
      <c r="D2" s="10"/>
      <c r="E2" s="10"/>
      <c r="F2" s="10"/>
      <c r="G2" s="10"/>
      <c r="H2" s="10"/>
      <c r="I2" s="11"/>
    </row>
    <row r="3" spans="2:9" x14ac:dyDescent="0.25">
      <c r="B3" s="12"/>
      <c r="C3" s="13"/>
      <c r="D3" s="13"/>
      <c r="E3" s="13"/>
      <c r="F3" s="13"/>
      <c r="G3" s="13"/>
      <c r="H3" s="13"/>
      <c r="I3" s="14"/>
    </row>
    <row r="4" spans="2:9" x14ac:dyDescent="0.25">
      <c r="B4" s="12"/>
      <c r="C4" s="13"/>
      <c r="D4" s="13"/>
      <c r="E4" s="13"/>
      <c r="F4" s="13"/>
      <c r="G4" s="13"/>
      <c r="H4" s="13"/>
      <c r="I4" s="14"/>
    </row>
    <row r="5" spans="2:9" ht="14.25" customHeight="1" x14ac:dyDescent="0.25">
      <c r="B5" s="12"/>
      <c r="C5" s="13"/>
      <c r="D5" s="13"/>
      <c r="E5" s="13"/>
      <c r="F5" s="13"/>
      <c r="G5" s="13"/>
      <c r="H5" s="13"/>
      <c r="I5" s="14"/>
    </row>
    <row r="6" spans="2:9" ht="0.75" hidden="1" customHeight="1" x14ac:dyDescent="0.25">
      <c r="B6" s="12"/>
      <c r="C6" s="13"/>
      <c r="D6" s="13"/>
      <c r="E6" s="15" t="s">
        <v>5</v>
      </c>
      <c r="F6" s="13" t="s">
        <v>9</v>
      </c>
      <c r="G6" s="13">
        <f>IF(Schatzkammerrechner!Z6&gt;20,20,(IF(Schatzkammerrechner!Z6&lt;1,1,Schatzkammerrechner!Z6)))</f>
        <v>20</v>
      </c>
      <c r="H6" s="13"/>
      <c r="I6" s="14"/>
    </row>
    <row r="7" spans="2:9" x14ac:dyDescent="0.25">
      <c r="B7" s="12"/>
      <c r="C7" s="13"/>
      <c r="D7" s="13"/>
      <c r="E7" s="13"/>
      <c r="F7" s="13"/>
      <c r="G7" s="13"/>
      <c r="H7" s="13"/>
      <c r="I7" s="14"/>
    </row>
    <row r="8" spans="2:9" x14ac:dyDescent="0.25">
      <c r="B8" s="12"/>
      <c r="C8" s="5" t="s">
        <v>7</v>
      </c>
      <c r="D8" s="7" t="s">
        <v>1</v>
      </c>
      <c r="E8" s="7" t="s">
        <v>2</v>
      </c>
      <c r="F8" s="7" t="s">
        <v>3</v>
      </c>
      <c r="G8" s="7" t="s">
        <v>4</v>
      </c>
      <c r="H8" s="4" t="s">
        <v>6</v>
      </c>
      <c r="I8" s="14"/>
    </row>
    <row r="9" spans="2:9" x14ac:dyDescent="0.25">
      <c r="B9" s="12"/>
      <c r="C9" s="6">
        <v>1</v>
      </c>
      <c r="D9" s="8">
        <v>3000</v>
      </c>
      <c r="E9" s="8">
        <v>2000</v>
      </c>
      <c r="F9" s="8">
        <v>0</v>
      </c>
      <c r="G9" s="8">
        <v>0</v>
      </c>
      <c r="H9" s="13">
        <v>25</v>
      </c>
      <c r="I9" s="14"/>
    </row>
    <row r="10" spans="2:9" x14ac:dyDescent="0.25">
      <c r="B10" s="12"/>
      <c r="C10" s="6">
        <v>2</v>
      </c>
      <c r="D10" s="8">
        <v>6000</v>
      </c>
      <c r="E10" s="8">
        <v>4000</v>
      </c>
      <c r="F10" s="8">
        <v>0</v>
      </c>
      <c r="G10" s="8">
        <v>0</v>
      </c>
      <c r="H10" s="13">
        <v>30</v>
      </c>
      <c r="I10" s="14"/>
    </row>
    <row r="11" spans="2:9" x14ac:dyDescent="0.25">
      <c r="B11" s="12"/>
      <c r="C11" s="6">
        <v>3</v>
      </c>
      <c r="D11" s="8">
        <v>10000</v>
      </c>
      <c r="E11" s="8">
        <v>6000</v>
      </c>
      <c r="F11" s="8">
        <v>0</v>
      </c>
      <c r="G11" s="8">
        <v>0</v>
      </c>
      <c r="H11" s="13">
        <v>35</v>
      </c>
      <c r="I11" s="14"/>
    </row>
    <row r="12" spans="2:9" x14ac:dyDescent="0.25">
      <c r="B12" s="12"/>
      <c r="C12" s="6">
        <v>4</v>
      </c>
      <c r="D12" s="8">
        <v>14000</v>
      </c>
      <c r="E12" s="8">
        <v>9000</v>
      </c>
      <c r="F12" s="8">
        <v>0</v>
      </c>
      <c r="G12" s="8">
        <v>0</v>
      </c>
      <c r="H12" s="13">
        <v>40</v>
      </c>
      <c r="I12" s="14"/>
    </row>
    <row r="13" spans="2:9" x14ac:dyDescent="0.25">
      <c r="B13" s="12"/>
      <c r="C13" s="6">
        <v>5</v>
      </c>
      <c r="D13" s="8">
        <v>18000</v>
      </c>
      <c r="E13" s="8">
        <v>12000</v>
      </c>
      <c r="F13" s="8">
        <v>0</v>
      </c>
      <c r="G13" s="8">
        <v>0</v>
      </c>
      <c r="H13" s="13">
        <v>44</v>
      </c>
      <c r="I13" s="14"/>
    </row>
    <row r="14" spans="2:9" x14ac:dyDescent="0.25">
      <c r="B14" s="12"/>
      <c r="C14" s="6">
        <v>6</v>
      </c>
      <c r="D14" s="8">
        <v>24000</v>
      </c>
      <c r="E14" s="8">
        <v>15000</v>
      </c>
      <c r="F14" s="8">
        <v>3000</v>
      </c>
      <c r="G14" s="8">
        <v>0</v>
      </c>
      <c r="H14" s="13">
        <v>48</v>
      </c>
      <c r="I14" s="14"/>
    </row>
    <row r="15" spans="2:9" x14ac:dyDescent="0.25">
      <c r="B15" s="12"/>
      <c r="C15" s="6">
        <v>7</v>
      </c>
      <c r="D15" s="8">
        <v>34000</v>
      </c>
      <c r="E15" s="8">
        <v>18000</v>
      </c>
      <c r="F15" s="8">
        <v>6000</v>
      </c>
      <c r="G15" s="8">
        <v>0</v>
      </c>
      <c r="H15" s="13">
        <v>52</v>
      </c>
      <c r="I15" s="14"/>
    </row>
    <row r="16" spans="2:9" x14ac:dyDescent="0.25">
      <c r="B16" s="12"/>
      <c r="C16" s="6">
        <v>8</v>
      </c>
      <c r="D16" s="8">
        <v>45000</v>
      </c>
      <c r="E16" s="8">
        <v>23000</v>
      </c>
      <c r="F16" s="8">
        <v>10000</v>
      </c>
      <c r="G16" s="8">
        <v>0</v>
      </c>
      <c r="H16" s="13">
        <v>56</v>
      </c>
      <c r="I16" s="14"/>
    </row>
    <row r="17" spans="2:9" x14ac:dyDescent="0.25">
      <c r="B17" s="12"/>
      <c r="C17" s="6">
        <v>9</v>
      </c>
      <c r="D17" s="8">
        <v>70000</v>
      </c>
      <c r="E17" s="8">
        <v>30000</v>
      </c>
      <c r="F17" s="8">
        <v>13000</v>
      </c>
      <c r="G17" s="8">
        <v>4000</v>
      </c>
      <c r="H17" s="13">
        <v>60</v>
      </c>
      <c r="I17" s="14"/>
    </row>
    <row r="18" spans="2:9" x14ac:dyDescent="0.25">
      <c r="B18" s="12"/>
      <c r="C18" s="6">
        <v>10</v>
      </c>
      <c r="D18" s="8">
        <v>90000</v>
      </c>
      <c r="E18" s="8">
        <v>39000</v>
      </c>
      <c r="F18" s="8">
        <v>18000</v>
      </c>
      <c r="G18" s="8">
        <v>8000</v>
      </c>
      <c r="H18" s="13">
        <v>63</v>
      </c>
      <c r="I18" s="14"/>
    </row>
    <row r="19" spans="2:9" x14ac:dyDescent="0.25">
      <c r="B19" s="12"/>
      <c r="C19" s="6">
        <v>11</v>
      </c>
      <c r="D19" s="8">
        <v>120000</v>
      </c>
      <c r="E19" s="8">
        <v>48000</v>
      </c>
      <c r="F19" s="8">
        <v>26000</v>
      </c>
      <c r="G19" s="8">
        <v>13000</v>
      </c>
      <c r="H19" s="13">
        <v>66</v>
      </c>
      <c r="I19" s="14"/>
    </row>
    <row r="20" spans="2:9" x14ac:dyDescent="0.25">
      <c r="B20" s="12"/>
      <c r="C20" s="6">
        <v>12</v>
      </c>
      <c r="D20" s="8">
        <v>140000</v>
      </c>
      <c r="E20" s="8">
        <v>60000</v>
      </c>
      <c r="F20" s="8">
        <v>38000</v>
      </c>
      <c r="G20" s="8">
        <v>19000</v>
      </c>
      <c r="H20" s="13">
        <v>69</v>
      </c>
      <c r="I20" s="14"/>
    </row>
    <row r="21" spans="2:9" x14ac:dyDescent="0.25">
      <c r="B21" s="12"/>
      <c r="C21" s="6">
        <v>13</v>
      </c>
      <c r="D21" s="8">
        <v>190000</v>
      </c>
      <c r="E21" s="8">
        <v>80000</v>
      </c>
      <c r="F21" s="8">
        <v>60000</v>
      </c>
      <c r="G21" s="8">
        <v>27000</v>
      </c>
      <c r="H21" s="13">
        <v>72</v>
      </c>
      <c r="I21" s="14"/>
    </row>
    <row r="22" spans="2:9" x14ac:dyDescent="0.25">
      <c r="B22" s="12"/>
      <c r="C22" s="6">
        <v>14</v>
      </c>
      <c r="D22" s="8">
        <v>240000</v>
      </c>
      <c r="E22" s="8">
        <v>110000</v>
      </c>
      <c r="F22" s="8">
        <v>90000</v>
      </c>
      <c r="G22" s="8">
        <v>40000</v>
      </c>
      <c r="H22" s="13">
        <v>75</v>
      </c>
      <c r="I22" s="14"/>
    </row>
    <row r="23" spans="2:9" x14ac:dyDescent="0.25">
      <c r="B23" s="12"/>
      <c r="C23" s="6">
        <v>15</v>
      </c>
      <c r="D23" s="8">
        <v>320000</v>
      </c>
      <c r="E23" s="8">
        <v>160000</v>
      </c>
      <c r="F23" s="8">
        <v>130000</v>
      </c>
      <c r="G23" s="8">
        <v>60000</v>
      </c>
      <c r="H23" s="13">
        <v>78</v>
      </c>
      <c r="I23" s="14"/>
    </row>
    <row r="24" spans="2:9" x14ac:dyDescent="0.25">
      <c r="B24" s="12"/>
      <c r="C24" s="6">
        <v>16</v>
      </c>
      <c r="D24" s="8">
        <v>420000</v>
      </c>
      <c r="E24" s="8">
        <v>220000</v>
      </c>
      <c r="F24" s="8">
        <v>200000</v>
      </c>
      <c r="G24" s="8">
        <v>100000</v>
      </c>
      <c r="H24" s="13">
        <v>80</v>
      </c>
      <c r="I24" s="14"/>
    </row>
    <row r="25" spans="2:9" x14ac:dyDescent="0.25">
      <c r="B25" s="12"/>
      <c r="C25" s="6">
        <v>17</v>
      </c>
      <c r="D25" s="8">
        <v>500000</v>
      </c>
      <c r="E25" s="8">
        <v>300000</v>
      </c>
      <c r="F25" s="8">
        <v>250000</v>
      </c>
      <c r="G25" s="8">
        <v>170000</v>
      </c>
      <c r="H25" s="13">
        <v>82</v>
      </c>
      <c r="I25" s="14"/>
    </row>
    <row r="26" spans="2:9" x14ac:dyDescent="0.25">
      <c r="B26" s="12"/>
      <c r="C26" s="6">
        <v>18</v>
      </c>
      <c r="D26" s="8">
        <v>600000</v>
      </c>
      <c r="E26" s="8">
        <v>360000</v>
      </c>
      <c r="F26" s="8">
        <v>340000</v>
      </c>
      <c r="G26" s="8">
        <v>230000</v>
      </c>
      <c r="H26" s="13">
        <v>84</v>
      </c>
      <c r="I26" s="14"/>
    </row>
    <row r="27" spans="2:9" x14ac:dyDescent="0.25">
      <c r="B27" s="12"/>
      <c r="C27" s="6">
        <v>19</v>
      </c>
      <c r="D27" s="8">
        <v>700000</v>
      </c>
      <c r="E27" s="8">
        <v>410000</v>
      </c>
      <c r="F27" s="8">
        <v>400000</v>
      </c>
      <c r="G27" s="8">
        <v>320000</v>
      </c>
      <c r="H27" s="13">
        <v>86</v>
      </c>
      <c r="I27" s="14"/>
    </row>
    <row r="28" spans="2:9" x14ac:dyDescent="0.25">
      <c r="B28" s="12"/>
      <c r="C28" s="6">
        <v>20</v>
      </c>
      <c r="D28" s="8">
        <v>800000</v>
      </c>
      <c r="E28" s="8">
        <v>450000</v>
      </c>
      <c r="F28" s="8">
        <v>450000</v>
      </c>
      <c r="G28" s="8">
        <v>450000</v>
      </c>
      <c r="H28" s="13">
        <v>88</v>
      </c>
      <c r="I28" s="14"/>
    </row>
    <row r="29" spans="2:9" ht="15.75" thickBot="1" x14ac:dyDescent="0.3">
      <c r="B29" s="16"/>
      <c r="C29" s="17"/>
      <c r="D29" s="17"/>
      <c r="E29" s="17"/>
      <c r="F29" s="17"/>
      <c r="G29" s="17"/>
      <c r="H29" s="17"/>
      <c r="I29" s="18"/>
    </row>
  </sheetData>
  <sheetProtection password="F875" sheet="1" objects="1" scenarios="1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Beuterechner</vt:lpstr>
      <vt:lpstr>Schatzkammerrechner</vt:lpstr>
      <vt:lpstr>Terrordaten</vt:lpstr>
      <vt:lpstr>Schattendaten</vt:lpstr>
      <vt:lpstr>Schatzkammerdaten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2014-11-10T14:29:00Z</dcterms:created>
  <dcterms:modified xsi:type="dcterms:W3CDTF">2014-11-16T10:15:47Z</dcterms:modified>
</cp:coreProperties>
</file>